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alaxytechsolutionsmy.sharepoint.com/sites/galaxytechsolutions.my/Shared Documents/Projects/2026/MRC - ESG Guidelines Review/03 Draft New Guidelines/Tools/"/>
    </mc:Choice>
  </mc:AlternateContent>
  <xr:revisionPtr revIDLastSave="25" documentId="11_2617E3EA288254E25155017BD05F8D7EB48B1D0D" xr6:coauthVersionLast="47" xr6:coauthVersionMax="47" xr10:uidLastSave="{273EB459-E59C-4B60-A3AB-A4535449B20B}"/>
  <bookViews>
    <workbookView xWindow="28680" yWindow="-120" windowWidth="29040" windowHeight="15720" firstSheet="2" activeTab="10" xr2:uid="{00000000-000D-0000-FFFF-FFFF00000000}"/>
  </bookViews>
  <sheets>
    <sheet name="Dashboard" sheetId="1" r:id="rId1"/>
    <sheet name="Instructions" sheetId="2" r:id="rId2"/>
    <sheet name="Company_Profile" sheetId="3" r:id="rId3"/>
    <sheet name="Value_Chain" sheetId="4" r:id="rId4"/>
    <sheet name="Products_Markets" sheetId="5" r:id="rId5"/>
    <sheet name="Customers" sheetId="6" r:id="rId6"/>
    <sheet name="Materials" sheetId="7" r:id="rId7"/>
    <sheet name="ESG_Maturity" sheetId="8" r:id="rId8"/>
    <sheet name="Standards_Exposure" sheetId="9" r:id="rId9"/>
    <sheet name="Lists" sheetId="10" r:id="rId10"/>
    <sheet name="Sources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9" l="1"/>
  <c r="D16" i="9"/>
  <c r="D15" i="9"/>
  <c r="D14" i="9"/>
  <c r="D13" i="9"/>
  <c r="D12" i="9"/>
  <c r="D11" i="9"/>
  <c r="D10" i="9"/>
  <c r="D9" i="9"/>
  <c r="E11" i="1" s="1"/>
  <c r="D8" i="9"/>
  <c r="D7" i="9"/>
  <c r="D6" i="9"/>
  <c r="D5" i="9"/>
  <c r="D4" i="9"/>
  <c r="B16" i="8"/>
  <c r="B11" i="1" s="1"/>
  <c r="B15" i="1"/>
  <c r="B14" i="1"/>
  <c r="B13" i="1"/>
  <c r="E10" i="1"/>
  <c r="B10" i="1"/>
  <c r="E9" i="1"/>
  <c r="B9" i="1"/>
  <c r="E8" i="1"/>
  <c r="B8" i="1"/>
  <c r="E7" i="1"/>
  <c r="B7" i="1"/>
  <c r="E6" i="1"/>
  <c r="B6" i="1"/>
  <c r="E5" i="1"/>
  <c r="B5" i="1"/>
  <c r="E4" i="1"/>
  <c r="B4" i="1"/>
  <c r="B17" i="8" l="1"/>
  <c r="B12" i="1" s="1"/>
</calcChain>
</file>

<file path=xl/sharedStrings.xml><?xml version="1.0" encoding="utf-8"?>
<sst xmlns="http://schemas.openxmlformats.org/spreadsheetml/2006/main" count="581" uniqueCount="482">
  <si>
    <t>Company ESG Profile Tool - Dashboard</t>
  </si>
  <si>
    <t>Profile Summary</t>
  </si>
  <si>
    <t>Output</t>
  </si>
  <si>
    <t>Exposure Flag</t>
  </si>
  <si>
    <t>Result</t>
  </si>
  <si>
    <t>Why it matters</t>
  </si>
  <si>
    <t>Suggested next tool</t>
  </si>
  <si>
    <t>Owner</t>
  </si>
  <si>
    <t>Company name</t>
  </si>
  <si>
    <t>Natural rubber / deforestation exposure</t>
  </si>
  <si>
    <t>Natural rubber may trigger traceability, no-deforestation, legality, and supplier due diligence.</t>
  </si>
  <si>
    <t>Natural Rubber Traceability &amp; EUDR Readiness</t>
  </si>
  <si>
    <t>Procurement</t>
  </si>
  <si>
    <t>Reporting period</t>
  </si>
  <si>
    <t>EU / EUDR customer exposure</t>
  </si>
  <si>
    <t>EU-linked customers may require origin, legality, geolocation, and risk mitigation evidence.</t>
  </si>
  <si>
    <t>EUDR Readiness File</t>
  </si>
  <si>
    <t>Sales / Procurement</t>
  </si>
  <si>
    <t>Reporting boundary</t>
  </si>
  <si>
    <t>Labour / human rights exposure</t>
  </si>
  <si>
    <t>Migrant, contract, temporary, labour-agent, or supplier labour exposure may trigger social due diligence.</t>
  </si>
  <si>
    <t>Human Rights &amp; Labour Due Diligence</t>
  </si>
  <si>
    <t>HR</t>
  </si>
  <si>
    <t>Main business activities</t>
  </si>
  <si>
    <t>Chemical / hazardous substances exposure</t>
  </si>
  <si>
    <t>Chemicals and scheduled waste affect EHS, pollution, OHS, product quality, and customer requirements.</t>
  </si>
  <si>
    <t>Chemical &amp; Waste Register</t>
  </si>
  <si>
    <t>EHS</t>
  </si>
  <si>
    <t>Total workforce</t>
  </si>
  <si>
    <t>Climate / GHG exposure</t>
  </si>
  <si>
    <t>Energy, fuel, logistics, material and customer carbon requests require GHG data readiness.</t>
  </si>
  <si>
    <t>GHG Inventory Boundary &amp; Data Tool</t>
  </si>
  <si>
    <t>EHS / Finance</t>
  </si>
  <si>
    <t>ESG report type</t>
  </si>
  <si>
    <t>Customer audit / supplier questionnaire exposure</t>
  </si>
  <si>
    <t>Buyer requests may make topics customer-triggered even where reporting is not legally mandatory.</t>
  </si>
  <si>
    <t>Customer ESG Response Pack</t>
  </si>
  <si>
    <t>Sales / ESG Lead</t>
  </si>
  <si>
    <t>Key roles selected</t>
  </si>
  <si>
    <t>Certification / chain-of-custody exposure</t>
  </si>
  <si>
    <t>Certification claims require controlled evidence, chain-of-custody, claim approval, and audit readiness.</t>
  </si>
  <si>
    <t>Certification &amp; Claims Control Register</t>
  </si>
  <si>
    <t>QA / Procurement</t>
  </si>
  <si>
    <t>Maturity average score</t>
  </si>
  <si>
    <t>ESG reporting framework exposure</t>
  </si>
  <si>
    <t>Framework exposure determines whether GRI/SDG/NSRF/Bursa/ISSB mapping is needed.</t>
  </si>
  <si>
    <t>ESG Reporting &amp; Framework Mapping</t>
  </si>
  <si>
    <t>ESG Lead</t>
  </si>
  <si>
    <t>Maturity level</t>
  </si>
  <si>
    <t>High standards exposure count</t>
  </si>
  <si>
    <t>Medium standards exposure count</t>
  </si>
  <si>
    <t>Under review exposure count</t>
  </si>
  <si>
    <t>Recommended Workflow After Completing This Tool</t>
  </si>
  <si>
    <t>1</t>
  </si>
  <si>
    <t>Confirm profile and reporting boundary</t>
  </si>
  <si>
    <t>ESG lead validates company profile, sites, products, markets, and materials with management.</t>
  </si>
  <si>
    <t>Company_Profile; Products_Markets; Materials</t>
  </si>
  <si>
    <t>2</t>
  </si>
  <si>
    <t>Complete applicability and materiality screening</t>
  </si>
  <si>
    <t>Use the exposure flags to classify 29 ESG topics as direct, indirect, customer-triggered, regulatory-triggered, not applicable, or under review.</t>
  </si>
  <si>
    <t>Applicability / Materiality Tool</t>
  </si>
  <si>
    <t>3</t>
  </si>
  <si>
    <t>Prioritise supplier due diligence</t>
  </si>
  <si>
    <t>Use material and customer exposure to prioritise supplier screening, traceability, and EUDR/customer evidence.</t>
  </si>
  <si>
    <t>Supplier Due Diligence Tool</t>
  </si>
  <si>
    <t>4</t>
  </si>
  <si>
    <t>Assign data owners and evidence files</t>
  </si>
  <si>
    <t>Link each high or medium exposure area to data owner, source record, review date, and evidence folder.</t>
  </si>
  <si>
    <t>Data Ownership Matrix / Evidence Register</t>
  </si>
  <si>
    <t>5</t>
  </si>
  <si>
    <t>Build ESG action plan</t>
  </si>
  <si>
    <t>Convert gaps into actions, owners, deadlines, KPIs, and management review agenda.</t>
  </si>
  <si>
    <t>ESG Action Plan / CAPA Tracker</t>
  </si>
  <si>
    <t>Company ESG Profile Tool - Instructions</t>
  </si>
  <si>
    <t>Purpose</t>
  </si>
  <si>
    <t>Create a concise company ESG profile that identifies value-chain position, products, markets, customer exposure, material inputs, ESG maturity, and exposure to standards or buyer/regulatory requirements.</t>
  </si>
  <si>
    <t>When to use</t>
  </si>
  <si>
    <t>Complete this as the first tool in the ESG Tool Pack before materiality assessment, ESG checklist completion, supplier due diligence, GHG inventory, and ESG reporting.</t>
  </si>
  <si>
    <t>Main users</t>
  </si>
  <si>
    <t>ESG lead / sustainability officer, senior management, procurement, EHS/OSH, HR, production, sales/customer service, compliance/legal, finance, and quality assurance.</t>
  </si>
  <si>
    <t>How to complete</t>
  </si>
  <si>
    <t>Fill yellow input cells. Formula cells are light blue. Use the Dashboard for the profile summary, exposure flags, and suggested next tools.</t>
  </si>
  <si>
    <t>Evidence principle</t>
  </si>
  <si>
    <t>Do not overstate certifications, traceability, claims, or ESG maturity. Record evidence source, owner, date, and data gaps where available.</t>
  </si>
  <si>
    <t>Tool outputs</t>
  </si>
  <si>
    <t>1) Company ESG Profile Summary; 2) Value-chain exposure map; 3) Material/customer/market risk flags; 4) ESG maturity level; 5) Standards exposure matrix; 6) Suggested next tools and data gaps.</t>
  </si>
  <si>
    <t>1. Company Profile - Core Information</t>
  </si>
  <si>
    <t>Field</t>
  </si>
  <si>
    <t>Input</t>
  </si>
  <si>
    <t>Guidance / Examples</t>
  </si>
  <si>
    <t>Evidence / Owner</t>
  </si>
  <si>
    <t>Review date</t>
  </si>
  <si>
    <t>Registered company name.</t>
  </si>
  <si>
    <t>SSM registration / corporate profile</t>
  </si>
  <si>
    <t>Legal entity / registration no.</t>
  </si>
  <si>
    <t>Entity name and registration number.</t>
  </si>
  <si>
    <t>Company registration</t>
  </si>
  <si>
    <t>Group / subsidiary relationship</t>
  </si>
  <si>
    <t>Parent company, subsidiary, joint venture, or standalone SME.</t>
  </si>
  <si>
    <t>Group structure / ownership chart</t>
  </si>
  <si>
    <t>Reporting year / period</t>
  </si>
  <si>
    <t>e.g., FY2026 or Jan-Dec 2026.</t>
  </si>
  <si>
    <t>Report boundary record</t>
  </si>
  <si>
    <t>Sites, operations, business units, or subsidiaries covered.</t>
  </si>
  <si>
    <t>Site list / boundary statement</t>
  </si>
  <si>
    <t>Processing, manufacturing, trading, exporting, compounding, latex processing, product manufacturing, or related services.</t>
  </si>
  <si>
    <t>Business licence / sales profile</t>
  </si>
  <si>
    <t>Number of employees and key worker groups.</t>
  </si>
  <si>
    <t>HR records</t>
  </si>
  <si>
    <t>Migrant / contract / temporary workers present?</t>
  </si>
  <si>
    <t>Under review</t>
  </si>
  <si>
    <t>Select Yes if these groups are employed directly or through contractors.</t>
  </si>
  <si>
    <t>HR / contractor records</t>
  </si>
  <si>
    <t>Worker accommodation provided?</t>
  </si>
  <si>
    <t>Select Yes if company or labour provider accommodation is used.</t>
  </si>
  <si>
    <t>Accommodation records</t>
  </si>
  <si>
    <t>Key sites and facilities</t>
  </si>
  <si>
    <t>Manufacturing plant, warehouse, office, lab, wastewater treatment plant, worker accommodation, distribution facility.</t>
  </si>
  <si>
    <t>Site plan / licence files</t>
  </si>
  <si>
    <t>Current ESG report type</t>
  </si>
  <si>
    <t>First-year / internal</t>
  </si>
  <si>
    <t>First-year report, internal ESG report, customer ESG response, public report, externally assured report.</t>
  </si>
  <si>
    <t>Report file / customer submission</t>
  </si>
  <si>
    <t>Prepared by / data owner</t>
  </si>
  <si>
    <t>Person or department coordinating the tool.</t>
  </si>
  <si>
    <t>ESG governance record</t>
  </si>
  <si>
    <t>2. Value-Chain Position and Activity Exposure</t>
  </si>
  <si>
    <t>Position / Activity</t>
  </si>
  <si>
    <t>Applicability</t>
  </si>
  <si>
    <t>ESG exposure to consider</t>
  </si>
  <si>
    <t>Typical evidence</t>
  </si>
  <si>
    <t>Data owner</t>
  </si>
  <si>
    <t>Notes / gaps</t>
  </si>
  <si>
    <t>Upstream sourcing interface</t>
  </si>
  <si>
    <t>Raw material origin, smallholder or dealer links, land legality, traceability, deforestation, biodiversity, supplier documentation.</t>
  </si>
  <si>
    <t>Supplier list, origin records, purchase documents, sourcing area/geolocation where required.</t>
  </si>
  <si>
    <t>Midstream processor</t>
  </si>
  <si>
    <t>Energy, GHG emissions, wastewater, odour, chemicals, hazardous substances, waste, OHS, raw material traceability.</t>
  </si>
  <si>
    <t>MRB licence, production records, effluent/waste records, chemical inventory.</t>
  </si>
  <si>
    <t>Production / EHS</t>
  </si>
  <si>
    <t>Latex processor</t>
  </si>
  <si>
    <t>Water, wastewater, chemicals, effluent, energy, OHS, supplier traceability, customer quality requirements.</t>
  </si>
  <si>
    <t>Latex supplier records, WWTP records, SDS, production data.</t>
  </si>
  <si>
    <t>Downstream manufacturer</t>
  </si>
  <si>
    <t>Energy, emissions, material efficiency, chemical use, waste, OHS, labour practices, customer ESG requirements.</t>
  </si>
  <si>
    <t>Production records, utilities, HR records, customer audit files.</t>
  </si>
  <si>
    <t>Production / HR / EHS</t>
  </si>
  <si>
    <t>Synthetic rubber user / compounder</t>
  </si>
  <si>
    <t>Petrochemical-derived material footprint, supplier environmental data, chemical safety, hazardous substances, emissions, waste and circularity.</t>
  </si>
  <si>
    <t>Supplier data, SDS, material purchase records, waste records.</t>
  </si>
  <si>
    <t>Procurement / EHS</t>
  </si>
  <si>
    <t>Trader / exporter</t>
  </si>
  <si>
    <t>Supplier screening, traceability, documentation, customer due diligence, anti-corruption, customs and regulatory risk.</t>
  </si>
  <si>
    <t>Purchase/sales records, export documents, supplier declarations.</t>
  </si>
  <si>
    <t>Sales / Procurement / Compliance</t>
  </si>
  <si>
    <t>Outsourced production / subcontracting</t>
  </si>
  <si>
    <t>Supplier labour, OHS, environmental compliance, product quality, traceability, customer audit requirements.</t>
  </si>
  <si>
    <t>Subcontractor list, contracts, audit reports, CAPA.</t>
  </si>
  <si>
    <t>Procurement / QA</t>
  </si>
  <si>
    <t>Logistics / distribution exposure</t>
  </si>
  <si>
    <t>Transport emissions, customs, chain-of-custody, delivery documentation, customer shipment records.</t>
  </si>
  <si>
    <t>Logistics invoices, shipment records, transport vendor list.</t>
  </si>
  <si>
    <t>Logistics / Sales</t>
  </si>
  <si>
    <t>Waste contractor dependence</t>
  </si>
  <si>
    <t>Scheduled waste, general waste, contractor licence, final disposal evidence.</t>
  </si>
  <si>
    <t>Consignment notes, vendor licence, disposal invoices.</t>
  </si>
  <si>
    <t>EHS / Procurement</t>
  </si>
  <si>
    <t>Recruitment agents / labour suppliers</t>
  </si>
  <si>
    <t>Ethical recruitment, forced labour risk, worker documents, recruitment fees, grievance access.</t>
  </si>
  <si>
    <t>Agent contracts, due diligence file, worker interviews, grievance records.</t>
  </si>
  <si>
    <t>3. Products, Markets, and Sector Exposure</t>
  </si>
  <si>
    <t>Area</t>
  </si>
  <si>
    <t>Input / Select</t>
  </si>
  <si>
    <t>Guidance</t>
  </si>
  <si>
    <t>ESG implications</t>
  </si>
  <si>
    <t>Evidence</t>
  </si>
  <si>
    <t>Main product categories</t>
  </si>
  <si>
    <t>List key products, e.g., latex concentrate, rubber compound, gloves, tyres, industrial rubber goods, medical products, consumer goods, components.</t>
  </si>
  <si>
    <t>Determines product stewardship, customer, market, and standards exposure.</t>
  </si>
  <si>
    <t>Sales list / product catalogue</t>
  </si>
  <si>
    <t>HS codes / product classification</t>
  </si>
  <si>
    <t>List HS codes or product classifications where available.</t>
  </si>
  <si>
    <t>Supports trade, EUDR/customer, and customs screening.</t>
  </si>
  <si>
    <t>Export/import records</t>
  </si>
  <si>
    <t>Annual production capacity</t>
  </si>
  <si>
    <t>Record units, tonnes, pieces, or other measure.</t>
  </si>
  <si>
    <t>Supports intensity metrics for energy, water, waste, emissions, and labour.</t>
  </si>
  <si>
    <t>Production records</t>
  </si>
  <si>
    <t>Domestic market served?</t>
  </si>
  <si>
    <t>Select Yes if products are sold in Malaysia.</t>
  </si>
  <si>
    <t>May trigger local customer and regulatory expectations.</t>
  </si>
  <si>
    <t>Sales records</t>
  </si>
  <si>
    <t>Export markets served?</t>
  </si>
  <si>
    <t>Select Yes if products are exported.</t>
  </si>
  <si>
    <t>May trigger buyer, trade, customs, ESG, and due diligence expectations.</t>
  </si>
  <si>
    <t>Export documents</t>
  </si>
  <si>
    <t>EU / EEA market or EU-linked customer?</t>
  </si>
  <si>
    <t>Select Yes if products are sold into the EU/EEA directly or through customers.</t>
  </si>
  <si>
    <t>May trigger EUDR or EU due diligence data requests for rubber products.</t>
  </si>
  <si>
    <t>Customer list / export records</t>
  </si>
  <si>
    <t>Healthcare / medical products?</t>
  </si>
  <si>
    <t>Select Yes for gloves, medical devices, healthcare products, or medical supply chains.</t>
  </si>
  <si>
    <t>Often high buyer, product quality, labour, OHS, and customer audit exposure.</t>
  </si>
  <si>
    <t>Product certificates / customer files</t>
  </si>
  <si>
    <t>Automotive / tyre / industrial OEM exposure?</t>
  </si>
  <si>
    <t>Select Yes for tyre, automotive, or industrial components/OEM supply chains.</t>
  </si>
  <si>
    <t>May trigger GPSNR, carbon, quality, traceability, and responsible sourcing expectations.</t>
  </si>
  <si>
    <t>Customer list / contracts</t>
  </si>
  <si>
    <t>Consumer goods / brand-facing products?</t>
  </si>
  <si>
    <t>Select Yes for branded or consumer-facing products.</t>
  </si>
  <si>
    <t>May trigger reputational, product stewardship, packaging, and customer code exposure.</t>
  </si>
  <si>
    <t>Product list / customer contracts</t>
  </si>
  <si>
    <t>Product sustainability claims made?</t>
  </si>
  <si>
    <t>Select Yes if claims such as sustainable, responsible, low-carbon, recycled, certified, traceable, or EUDR-ready are used.</t>
  </si>
  <si>
    <t>Claims require evidence and approval controls.</t>
  </si>
  <si>
    <t>Marketing materials / certificates</t>
  </si>
  <si>
    <t>4. Customer, Buyer, Financing, and Audit Exposure</t>
  </si>
  <si>
    <t>Customer / Request Type</t>
  </si>
  <si>
    <t>Exposure</t>
  </si>
  <si>
    <t>What to record</t>
  </si>
  <si>
    <t>Multinational buyers</t>
  </si>
  <si>
    <t>List major customers or segments, not confidential names if not allowed.</t>
  </si>
  <si>
    <t>Higher ESG data, audit, and supplier code exposure.</t>
  </si>
  <si>
    <t>Listed companies / reporting entities</t>
  </si>
  <si>
    <t>Identify customers subject to sustainability reporting.</t>
  </si>
  <si>
    <t>May request ESG data from suppliers.</t>
  </si>
  <si>
    <t>Customer ESG request / supplier portal</t>
  </si>
  <si>
    <t>EU-linked customers</t>
  </si>
  <si>
    <t>Identify EU market or EU-linked value chain exposure.</t>
  </si>
  <si>
    <t>May trigger EUDR/CSDDD/traceability expectations.</t>
  </si>
  <si>
    <t>Customer correspondence / export documents</t>
  </si>
  <si>
    <t>Supplier ESG questionnaire requests</t>
  </si>
  <si>
    <t>Record frequency and topics requested.</t>
  </si>
  <si>
    <t>Indicates customer-triggered applicability of ESG topics.</t>
  </si>
  <si>
    <t>Questionnaires / submitted responses</t>
  </si>
  <si>
    <t>Supplier Code of Conduct required</t>
  </si>
  <si>
    <t>Record customer codes and contractual ESG clauses.</t>
  </si>
  <si>
    <t>May require policy alignment, evidence, audits, CAPA.</t>
  </si>
  <si>
    <t>Contracts / code acknowledgements</t>
  </si>
  <si>
    <t>EUDR-related data requested</t>
  </si>
  <si>
    <t>Geolocation, origin, legality, production date, no-deforestation evidence.</t>
  </si>
  <si>
    <t>High traceability and due diligence exposure.</t>
  </si>
  <si>
    <t>Customer request / EUDR file</t>
  </si>
  <si>
    <t>Social audit / labour audit required</t>
  </si>
  <si>
    <t>SMETA, customer audit, WRAP-like audit, or other social compliance audits.</t>
  </si>
  <si>
    <t>High labour, human rights, OHS, migrant worker exposure.</t>
  </si>
  <si>
    <t>Audit reports / CAPA</t>
  </si>
  <si>
    <t>Product carbon footprint / emissions data requested</t>
  </si>
  <si>
    <t>Scope 1, Scope 2, Scope 3, PCF, energy mix, reduction target.</t>
  </si>
  <si>
    <t>High climate and data readiness exposure.</t>
  </si>
  <si>
    <t>Customer request / GHG workbook</t>
  </si>
  <si>
    <t>Certification required by customer</t>
  </si>
  <si>
    <t>ISO, FSC, PEFC, Preferred by Nature, MSNR, product certifications, social audits.</t>
  </si>
  <si>
    <t>Standards exposure may be customer-triggered.</t>
  </si>
  <si>
    <t>Certificates / customer contracts</t>
  </si>
  <si>
    <t>Financing / insurer ESG request</t>
  </si>
  <si>
    <t>Bank, investor, insurer, grant, green financing or sustainability-linked financing request.</t>
  </si>
  <si>
    <t>May trigger governance, climate, risk, and evidence readiness.</t>
  </si>
  <si>
    <t>Financing application / bank request</t>
  </si>
  <si>
    <t>5. Materials, Inputs, Suppliers, and Source Exposure</t>
  </si>
  <si>
    <t>Material / Input / Service</t>
  </si>
  <si>
    <t>Used / Present?</t>
  </si>
  <si>
    <t>Approx. annual quantity or spend</t>
  </si>
  <si>
    <t>Source / supplier type</t>
  </si>
  <si>
    <t>ESG exposure</t>
  </si>
  <si>
    <t>Natural rubber</t>
  </si>
  <si>
    <t>Smallholders / dealers / plantations / processors / traders</t>
  </si>
  <si>
    <t>Traceability, land legality, deforestation, biodiversity, MSNR, EUDR, GPSNR, supplier due diligence.</t>
  </si>
  <si>
    <t>Supplier list, PO, delivery orders, origin records</t>
  </si>
  <si>
    <t>Latex</t>
  </si>
  <si>
    <t>Latex concentrate suppliers / processors</t>
  </si>
  <si>
    <t>Water, wastewater, chemical use, traceability, quality, supplier ESG.</t>
  </si>
  <si>
    <t>Supplier records, COA, batch records</t>
  </si>
  <si>
    <t>Block rubber / sheets</t>
  </si>
  <si>
    <t>Processors / traders / dealers</t>
  </si>
  <si>
    <t>Traceability, supplier ESG, EUDR/customer evidence where relevant.</t>
  </si>
  <si>
    <t>Purchase records, batch records</t>
  </si>
  <si>
    <t>Synthetic rubber</t>
  </si>
  <si>
    <t>Petrochemical-linked suppliers</t>
  </si>
  <si>
    <t>Supplier emissions, chemical safety, hazardous substances, waste/circularity, Scope 3 exposure.</t>
  </si>
  <si>
    <t>Supplier data, SDS, purchase records</t>
  </si>
  <si>
    <t>Rubber compound</t>
  </si>
  <si>
    <t>Compounders / in-house compounding</t>
  </si>
  <si>
    <t>Chemical composition, restricted substances, traceability, product stewardship.</t>
  </si>
  <si>
    <t>Formulation data, SDS, supplier declarations</t>
  </si>
  <si>
    <t>Chemicals / additives / processing aids</t>
  </si>
  <si>
    <t>Chemical suppliers</t>
  </si>
  <si>
    <t>Hazardous substances, restricted substances, worker exposure, spills, scheduled waste.</t>
  </si>
  <si>
    <t>Chemical inventory, SDS, purchase records</t>
  </si>
  <si>
    <t>Hazardous substances / scheduled waste</t>
  </si>
  <si>
    <t>Onsite use/generation and waste vendors</t>
  </si>
  <si>
    <t>Legal compliance, storage, handling, consignment notes, contractor verification.</t>
  </si>
  <si>
    <t>Scheduled waste records, licences</t>
  </si>
  <si>
    <t>Packaging materials</t>
  </si>
  <si>
    <t>Packaging suppliers</t>
  </si>
  <si>
    <t>Material use, recycling, waste, customer packaging requirements.</t>
  </si>
  <si>
    <t>Purchase records, supplier data</t>
  </si>
  <si>
    <t>Recycled / reclaimed materials</t>
  </si>
  <si>
    <t>Recyclers / reclaimed material suppliers</t>
  </si>
  <si>
    <t>Circularity claims, quality, traceability, contamination risk.</t>
  </si>
  <si>
    <t>Supplier certificates, test records</t>
  </si>
  <si>
    <t>Rubberwood / biomass / forest-linked materials</t>
  </si>
  <si>
    <t>Forest-linked suppliers</t>
  </si>
  <si>
    <t>FSC/PEFC/Preferred by Nature, legality, chain-of-custody, EUDR where relevant.</t>
  </si>
  <si>
    <t>Certificates, origin documents</t>
  </si>
  <si>
    <t>Waste contractors</t>
  </si>
  <si>
    <t>Licensed waste contractors</t>
  </si>
  <si>
    <t>Legal disposal, scheduled waste compliance, final disposal evidence.</t>
  </si>
  <si>
    <t>Licences, consignment notes</t>
  </si>
  <si>
    <t>Logistics providers</t>
  </si>
  <si>
    <t>Transport / freight / customs brokers</t>
  </si>
  <si>
    <t>Transport emissions, trade compliance, chain-of-custody, customs integrity.</t>
  </si>
  <si>
    <t>Shipment records, invoices</t>
  </si>
  <si>
    <t>Forced labour, fees, contracts, documentation, worker welfare.</t>
  </si>
  <si>
    <t>Agent due diligence, contracts</t>
  </si>
  <si>
    <t>6. ESG Maturity Assessment</t>
  </si>
  <si>
    <t>Maturity dimension</t>
  </si>
  <si>
    <t>Score (0-4)</t>
  </si>
  <si>
    <t>Score guide</t>
  </si>
  <si>
    <t>Evidence status</t>
  </si>
  <si>
    <t>Action owner</t>
  </si>
  <si>
    <t>Improvement notes</t>
  </si>
  <si>
    <t>Governance ownership</t>
  </si>
  <si>
    <t>0 none; 1 informal owner; 2 assigned lead; 3 management/committee oversight; 4 board/senior approval and review.</t>
  </si>
  <si>
    <t>ESG policy and topic policies</t>
  </si>
  <si>
    <t>0 none; 1 draft; 2 basic ESG policy; 3 policy suite communicated; 4 integrated into contracts/SOPs.</t>
  </si>
  <si>
    <t>Materiality and stakeholder engagement</t>
  </si>
  <si>
    <t>0 not done; 1 informal; 2 basic topic selection; 3 structured engagement; 4 reviewed annually.</t>
  </si>
  <si>
    <t>ESG data and KPI tracking</t>
  </si>
  <si>
    <t>0 none; 1 manual partial data; 2 core KPIs tracked; 3 data owners and checks; 4 assured/automated data controls.</t>
  </si>
  <si>
    <t>Evidence and document control</t>
  </si>
  <si>
    <t>0 no evidence; 1 scattered records; 2 basic evidence folders; 3 evidence register; 4 verification-ready evidence pack.</t>
  </si>
  <si>
    <t>Supplier due diligence and traceability</t>
  </si>
  <si>
    <t>0 none; 1 supplier list only; 2 basic declarations; 3 risk-based screening/CAPA; 4 traceability and verification-ready controls.</t>
  </si>
  <si>
    <t>GHG and climate readiness</t>
  </si>
  <si>
    <t>0 none; 1 utility bills only; 2 Scope 1/2 initial; 3 Scope 1/2 with Scope 3 screening; 4 targets/reduction plan/assurance-ready.</t>
  </si>
  <si>
    <t>Labour and human rights controls</t>
  </si>
  <si>
    <t>0 none; 1 basic HR records; 2 legal compliance checks; 3 grievance/risk controls; 4 due diligence and remediation evidence.</t>
  </si>
  <si>
    <t>Environmental compliance controls</t>
  </si>
  <si>
    <t>0 none; 1 basic permits; 2 utility/waste/chemical data; 3 risk registers and monitoring; 4 targets and audit-ready evidence.</t>
  </si>
  <si>
    <t>Reporting and disclosure readiness</t>
  </si>
  <si>
    <t>0 no report; 1 customer response only; 2 internal report; 3 public/customer-ready ESG report; 4 externally assured/advanced.</t>
  </si>
  <si>
    <t>Corrective action and management review</t>
  </si>
  <si>
    <t>0 none; 1 ad hoc actions; 2 basic tracker; 3 management review; 4 systematic CAPA and annual review.</t>
  </si>
  <si>
    <t>Assurance / verification readiness</t>
  </si>
  <si>
    <t>0 none; 1 evidence gaps; 2 some verified data; 3 internal review; 4 external assurance or customer audit-ready.</t>
  </si>
  <si>
    <t>Average score</t>
  </si>
  <si>
    <t>Formula-driven maturity score.</t>
  </si>
  <si>
    <t>Formula-driven maturity level.</t>
  </si>
  <si>
    <t>7. Standards, Frameworks, Regulations, and Customer Exposure Matrix</t>
  </si>
  <si>
    <t>Framework / Requirement</t>
  </si>
  <si>
    <t>Trigger / applicability logic</t>
  </si>
  <si>
    <t>User answer</t>
  </si>
  <si>
    <t>Exposure rating</t>
  </si>
  <si>
    <t>Minimum evidence to collect</t>
  </si>
  <si>
    <t>Linked ESG topics / next action</t>
  </si>
  <si>
    <t>MSNR</t>
  </si>
  <si>
    <t>Natural rubber sourcing, upstream/midstream traceability, MRB-related supplier documentation, or customer request.</t>
  </si>
  <si>
    <t>Supplier details, MRB-related licences/permits, transaction records, traceability evidence, social/environmental compliance evidence.</t>
  </si>
  <si>
    <t>Supplier Traceability Tool; Natural Rubber Origin Register</t>
  </si>
  <si>
    <t>EUDR</t>
  </si>
  <si>
    <t>Natural rubber/rubber products supplied into EU/EEA or to EU-linked customers, or customer requests origin/geolocation/legality/no-deforestation evidence.</t>
  </si>
  <si>
    <t>Product scope, supplier mapping, origin, geolocation where required, legality evidence, deforestation risk assessment, production date/period, customer submission record.</t>
  </si>
  <si>
    <t>EUDR Readiness File; Traceability Register</t>
  </si>
  <si>
    <t>CSDDD / customer human-rights and environmental due diligence</t>
  </si>
  <si>
    <t>EU-linked customers or large buyers request supplier due diligence, human rights, environmental, grievance, or corrective action evidence.</t>
  </si>
  <si>
    <t>Human rights policy, supplier risk assessment, audit/CAPA records, grievance and remediation records, environmental controls.</t>
  </si>
  <si>
    <t>Human Rights Due Diligence Tool; Supplier Screening</t>
  </si>
  <si>
    <t>GPSNR</t>
  </si>
  <si>
    <t>Natural rubber supply chain, tyre/automotive/industrial buyers, responsible sourcing expectations, or customer uses GPSNR principles.</t>
  </si>
  <si>
    <t>Responsible sourcing policy, supplier mapping, no-deforestation commitment, labour rights controls, supplier engagement records.</t>
  </si>
  <si>
    <t>Responsible Sourcing Policy; Supplier Engagement</t>
  </si>
  <si>
    <t>FSC / PEFC / Preferred by Nature</t>
  </si>
  <si>
    <t>Certified, forest-linked, rubberwood, natural rubber chain-of-custody, or customer certification/EUDR support request.</t>
  </si>
  <si>
    <t>Certificates, chain-of-custody records, legality/origin verification, due diligence system, supplier audit/CAPA records.</t>
  </si>
  <si>
    <t>Chain-of-Custody Register; Certification File</t>
  </si>
  <si>
    <t>GRI Standards</t>
  </si>
  <si>
    <t>Public ESG reporting, customer-facing ESG report, stakeholder impact reporting, or company chooses GRI reference.</t>
  </si>
  <si>
    <t>Materiality assessment, topic disclosures, GRI content index, KPI tables, evidence register.</t>
  </si>
  <si>
    <t>Reporting Tool; GRI Content Index</t>
  </si>
  <si>
    <t>SDG alignment</t>
  </si>
  <si>
    <t>Company wants to show contribution to broader sustainability outcomes.</t>
  </si>
  <si>
    <t>Mapping of actions/KPIs to selected SDGs; avoid icon-only mapping.</t>
  </si>
  <si>
    <t>SDG Mapping Tool</t>
  </si>
  <si>
    <t>NSRF / ISSB / IFRS S1 and S2</t>
  </si>
  <si>
    <t>Listed, large non-listed, parent/customer reporting needs, financing expectations, climate or sustainability-related financial disclosure readiness.</t>
  </si>
  <si>
    <t>Governance, strategy, risk management, metrics/targets, climate data, internal controls, assumptions and evidence.</t>
  </si>
  <si>
    <t>Climate/Risk/Data Governance Tools</t>
  </si>
  <si>
    <t>Bursa Malaysia sustainability reporting expectations</t>
  </si>
  <si>
    <t>Company is listed or supplies listed companies requiring ESG data.</t>
  </si>
  <si>
    <t>Materiality assessment, prescribed/selected indicators, governance approval, data evidence, assurance readiness.</t>
  </si>
  <si>
    <t>Reporting Tool; Customer ESG Data Pack</t>
  </si>
  <si>
    <t>TCFD / climate-related disclosure / IFRS S2 concepts</t>
  </si>
  <si>
    <t>Customer or financier asks for climate governance, risks, emissions, targets, or transition plan.</t>
  </si>
  <si>
    <t>Scope 1/2 data, Scope 3 screening, climate risk register, targets, reduction initiatives.</t>
  </si>
  <si>
    <t>GHG Inventory Tool; Climate Risk Register</t>
  </si>
  <si>
    <t>TNFD / nature-related considerations</t>
  </si>
  <si>
    <t>Natural rubber sourcing, land, water, biodiversity, ecosystem, or sourcing location exposure.</t>
  </si>
  <si>
    <t>Site/sourcing area screening, water and biodiversity risk records, supplier origin data, mitigation actions.</t>
  </si>
  <si>
    <t>Nature/Biodiversity Screening Tool</t>
  </si>
  <si>
    <t>MITI i-ESG Framework</t>
  </si>
  <si>
    <t>Manufacturing-sector ESG adoption, capacity-building, financing, and market readiness.</t>
  </si>
  <si>
    <t>ESG policy, data collection, resource efficiency projects, compliance evidence, financing records.</t>
  </si>
  <si>
    <t>ESG Action Plan; i-ESG Alignment Notes</t>
  </si>
  <si>
    <t>Customer Codes of Conduct / supplier audits</t>
  </si>
  <si>
    <t>Customer contract, supplier code, questionnaire, audit, tender, or corrective action request.</t>
  </si>
  <si>
    <t>Signed codes, questionnaire responses, audit reports, CAPA tracker, evidence pack.</t>
  </si>
  <si>
    <t>ISO / social audits / product certifications</t>
  </si>
  <si>
    <t>ISO 9001/14001/45001, social audit, product quality, medical/product-specific certification, or customer qualification.</t>
  </si>
  <si>
    <t>Certificates, audit reports, management reviews, CAPA, product test reports.</t>
  </si>
  <si>
    <t>Certification Register; Audit Tracker</t>
  </si>
  <si>
    <t>YesNo</t>
  </si>
  <si>
    <t>ValueChainRole</t>
  </si>
  <si>
    <t>MaturityScore</t>
  </si>
  <si>
    <t>ExposureRating</t>
  </si>
  <si>
    <t>MaturityLevel</t>
  </si>
  <si>
    <t>CustomerType</t>
  </si>
  <si>
    <t>MarketRegion</t>
  </si>
  <si>
    <t>Yes</t>
  </si>
  <si>
    <t>High</t>
  </si>
  <si>
    <t>Level 1 - Ad hoc / Not started</t>
  </si>
  <si>
    <t>Directly applicable</t>
  </si>
  <si>
    <t>Multinational buyer</t>
  </si>
  <si>
    <t>Domestic</t>
  </si>
  <si>
    <t>No</t>
  </si>
  <si>
    <t>Medium</t>
  </si>
  <si>
    <t>Level 2 - Basic compliance</t>
  </si>
  <si>
    <t>Indirectly applicable</t>
  </si>
  <si>
    <t>Listed company / reporting entity</t>
  </si>
  <si>
    <t>ASEAN</t>
  </si>
  <si>
    <t>Partial</t>
  </si>
  <si>
    <t>Low</t>
  </si>
  <si>
    <t>Level 3 - Managed</t>
  </si>
  <si>
    <t>Partially applicable</t>
  </si>
  <si>
    <t>EU-linked customer</t>
  </si>
  <si>
    <t>EU / EEA</t>
  </si>
  <si>
    <t>Not applicable</t>
  </si>
  <si>
    <t>Level 4 - Integrated</t>
  </si>
  <si>
    <t>Customer-triggered</t>
  </si>
  <si>
    <t>Automotive / tyre / industrial OEM</t>
  </si>
  <si>
    <t>United States</t>
  </si>
  <si>
    <t>Level 5 - Advanced / assurance-ready</t>
  </si>
  <si>
    <t>Regulatory-triggered</t>
  </si>
  <si>
    <t>Healthcare / medical customer</t>
  </si>
  <si>
    <t>China</t>
  </si>
  <si>
    <t>Not currently applicable</t>
  </si>
  <si>
    <t>Distributor / trader</t>
  </si>
  <si>
    <t>Japan / Korea</t>
  </si>
  <si>
    <t>Mixed role</t>
  </si>
  <si>
    <t>Consumer brand / retailer</t>
  </si>
  <si>
    <t>Middle East</t>
  </si>
  <si>
    <t>Other</t>
  </si>
  <si>
    <t>Managed under another topic</t>
  </si>
  <si>
    <t>Financial institution / insurer</t>
  </si>
  <si>
    <t>Other export</t>
  </si>
  <si>
    <t>Source ID</t>
  </si>
  <si>
    <t>Source / File</t>
  </si>
  <si>
    <t>Relevant section</t>
  </si>
  <si>
    <t>Basis used in this tool</t>
  </si>
  <si>
    <t>Citation marker / reference</t>
  </si>
  <si>
    <t>S1</t>
  </si>
  <si>
    <t>MRC ESG Guidelines (Draft) 20260601.pdf</t>
  </si>
  <si>
    <t>41.2 Company Profile and Business Overview</t>
  </si>
  <si>
    <t>Company profile fields: business activities, rubber value-chain role, products, raw materials, sites, workforce, markets, certifications, supply chain overview, ESG context, and reporting maturity.</t>
  </si>
  <si>
    <t>fileciteturn4file0</t>
  </si>
  <si>
    <t>S2</t>
  </si>
  <si>
    <t>2.4 ESG Risks and Opportunities Across the Rubber Value Chain</t>
  </si>
  <si>
    <t>Value-chain exposure categories and risk flags for upstream sourcing interface, midstream processing, downstream manufacturing, and cross-cutting governance.</t>
  </si>
  <si>
    <t>fileciteturn4file6</t>
  </si>
  <si>
    <t>S3</t>
  </si>
  <si>
    <t>3. Alignment with Relevant Frameworks and Requirements</t>
  </si>
  <si>
    <t>Standards exposure screening for GRI, SDG, NSRF, Bursa, TCFD/TNFD, MITI i-ESG, MSNR, EUDR, CSDDD, GPSNR, FSC, PEFC, Preferred by Nature, and customer requirements.</t>
  </si>
  <si>
    <t>fileciteturn5file17</t>
  </si>
  <si>
    <t>S4</t>
  </si>
  <si>
    <t>43.2 Applicability of Topics</t>
  </si>
  <si>
    <t>Applicability classifications: directly applicable, indirectly applicable, partially applicable, customer-triggered, regulatory-triggered, not currently applicable, under review, and managed under another topic.</t>
  </si>
  <si>
    <t>fileciteturn4file8</t>
  </si>
  <si>
    <t>S5</t>
  </si>
  <si>
    <t>[011025 Public] Low Carbon Transition Roadmap for Malaysian Rubber and Rubber Product Manufacturers.pdf</t>
  </si>
  <si>
    <t>Roadmap focus and framework</t>
  </si>
  <si>
    <t>Low-carbon and GHG readiness flags for Scope 1, Scope 2, Scope 3, customer carbon requests, and low-carbon supply-chain expectations.</t>
  </si>
  <si>
    <t>fileciteturn5file4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</si>
</sst>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rlito"/>
    </font>
    <font>
      <b/>
      <sz val="11"/>
      <color rgb="FFFFFFFF"/>
      <name val="Carlito"/>
    </font>
    <font>
      <b/>
      <sz val="14"/>
      <color rgb="FFFFFFFF"/>
      <name val="Carlito"/>
    </font>
    <font>
      <b/>
      <sz val="11"/>
      <color rgb="FF0F172A"/>
      <name val="Carlito"/>
    </font>
    <font>
      <i/>
      <sz val="9"/>
      <name val="Carlito"/>
    </font>
    <font>
      <b/>
      <i/>
      <sz val="11"/>
      <color rgb="FFFFFFFF"/>
      <name val="Carlito"/>
    </font>
  </fonts>
  <fills count="7">
    <fill>
      <patternFill patternType="none"/>
    </fill>
    <fill>
      <patternFill patternType="gray125"/>
    </fill>
    <fill>
      <patternFill patternType="solid">
        <fgColor rgb="FF0F766E"/>
      </patternFill>
    </fill>
    <fill>
      <patternFill patternType="solid">
        <fgColor rgb="FF134E4A"/>
      </patternFill>
    </fill>
    <fill>
      <patternFill patternType="solid">
        <fgColor rgb="FFD9EAD3"/>
      </patternFill>
    </fill>
    <fill>
      <patternFill patternType="solid">
        <fgColor rgb="FFFEF3C7"/>
      </patternFill>
    </fill>
    <fill>
      <patternFill patternType="solid">
        <fgColor rgb="FFE0F2F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6" borderId="0" xfId="0" applyFill="1"/>
    <xf numFmtId="0" fontId="2" fillId="3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5" borderId="0" xfId="0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0" fillId="6" borderId="0" xfId="0" applyFill="1" applyAlignment="1">
      <alignment vertical="center" wrapText="1"/>
    </xf>
  </cellXfs>
  <cellStyles count="1">
    <cellStyle name="Normal" xfId="0" builtinId="0"/>
  </cellStyles>
  <dxfs count="39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fill>
        <patternFill patternType="solid">
          <bgColor rgb="FFE5E7EB"/>
        </patternFill>
      </fill>
    </dxf>
    <dxf>
      <fill>
        <patternFill patternType="solid">
          <bgColor rgb="FFDBEAFE"/>
        </patternFill>
      </fill>
    </dxf>
    <dxf>
      <fill>
        <patternFill patternType="solid">
          <bgColor rgb="FFFDE68A"/>
        </patternFill>
      </fill>
    </dxf>
    <dxf>
      <fill>
        <patternFill patternType="solid">
          <bgColor rgb="FFFCA5A5"/>
        </patternFill>
      </fill>
    </dxf>
    <dxf>
      <fill>
        <patternFill patternType="solid">
          <bgColor rgb="FFDBEAFE"/>
        </patternFill>
      </fill>
    </dxf>
    <dxf>
      <fill>
        <patternFill patternType="solid">
          <bgColor rgb="FFFDE68A"/>
        </patternFill>
      </fill>
    </dxf>
    <dxf>
      <fill>
        <patternFill patternType="solid">
          <bgColor rgb="FFFCA5A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ValueChainTable" displayName="ValueChainTable" ref="A3:F13" headerRowDxfId="25" dataDxfId="23" totalsRowDxfId="24">
  <tableColumns count="6">
    <tableColumn id="1" xr3:uid="{00000000-0010-0000-0000-000001000000}" name="Position / Activity" dataDxfId="31"/>
    <tableColumn id="2" xr3:uid="{00000000-0010-0000-0000-000002000000}" name="Applicability" dataDxfId="30"/>
    <tableColumn id="3" xr3:uid="{00000000-0010-0000-0000-000003000000}" name="ESG exposure to consider" dataDxfId="29"/>
    <tableColumn id="4" xr3:uid="{00000000-0010-0000-0000-000004000000}" name="Typical evidence" dataDxfId="28"/>
    <tableColumn id="5" xr3:uid="{00000000-0010-0000-0000-000005000000}" name="Data owner" dataDxfId="27"/>
    <tableColumn id="6" xr3:uid="{00000000-0010-0000-0000-000006000000}" name="Notes / gaps" data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MaterialsTable" displayName="MaterialsTable" ref="A3:G16" dataDxfId="15">
  <tableColumns count="7">
    <tableColumn id="1" xr3:uid="{00000000-0010-0000-0100-000001000000}" name="Material / Input / Service" dataDxfId="22"/>
    <tableColumn id="2" xr3:uid="{00000000-0010-0000-0100-000002000000}" name="Used / Present?" dataDxfId="21"/>
    <tableColumn id="3" xr3:uid="{00000000-0010-0000-0100-000003000000}" name="Approx. annual quantity or spend" dataDxfId="20"/>
    <tableColumn id="4" xr3:uid="{00000000-0010-0000-0100-000004000000}" name="Source / supplier type" dataDxfId="19"/>
    <tableColumn id="5" xr3:uid="{00000000-0010-0000-0100-000005000000}" name="ESG exposure" dataDxfId="18"/>
    <tableColumn id="6" xr3:uid="{00000000-0010-0000-0100-000006000000}" name="Evidence" dataDxfId="17"/>
    <tableColumn id="7" xr3:uid="{00000000-0010-0000-0100-000007000000}" name="Notes / gaps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ESGMaturityTable" displayName="ESGMaturityTable" ref="A3:F17" dataDxfId="8">
  <tableColumns count="6">
    <tableColumn id="1" xr3:uid="{00000000-0010-0000-0200-000001000000}" name="Maturity dimension" dataDxfId="14"/>
    <tableColumn id="2" xr3:uid="{00000000-0010-0000-0200-000002000000}" name="Score (0-4)" dataDxfId="13"/>
    <tableColumn id="3" xr3:uid="{00000000-0010-0000-0200-000003000000}" name="Score guide" dataDxfId="12"/>
    <tableColumn id="4" xr3:uid="{00000000-0010-0000-0200-000004000000}" name="Evidence status" dataDxfId="11"/>
    <tableColumn id="5" xr3:uid="{00000000-0010-0000-0200-000005000000}" name="Action owner" dataDxfId="10"/>
    <tableColumn id="6" xr3:uid="{00000000-0010-0000-0200-000006000000}" name="Improvement notes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StandardsExposureTable" displayName="StandardsExposureTable" ref="A3:G17" dataDxfId="0">
  <tableColumns count="7">
    <tableColumn id="1" xr3:uid="{00000000-0010-0000-0300-000001000000}" name="Framework / Requirement" dataDxfId="7"/>
    <tableColumn id="2" xr3:uid="{00000000-0010-0000-0300-000002000000}" name="Trigger / applicability logic" dataDxfId="6"/>
    <tableColumn id="3" xr3:uid="{00000000-0010-0000-0300-000003000000}" name="User answer" dataDxfId="5"/>
    <tableColumn id="4" xr3:uid="{00000000-0010-0000-0300-000004000000}" name="Exposure rating" dataDxfId="4"/>
    <tableColumn id="5" xr3:uid="{00000000-0010-0000-0300-000005000000}" name="Minimum evidence to collect" dataDxfId="3"/>
    <tableColumn id="6" xr3:uid="{00000000-0010-0000-0300-000006000000}" name="Linked ESG topics / next action" dataDxfId="2"/>
    <tableColumn id="7" xr3:uid="{00000000-0010-0000-0300-000007000000}" name="Notes / gap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zoomScale="70" zoomScaleNormal="70" workbookViewId="0">
      <selection activeCell="B35" sqref="B35"/>
    </sheetView>
  </sheetViews>
  <sheetFormatPr defaultRowHeight="13.8"/>
  <cols>
    <col min="1" max="1" width="34" customWidth="1"/>
    <col min="2" max="2" width="50" customWidth="1"/>
    <col min="3" max="3" width="70" customWidth="1"/>
    <col min="4" max="4" width="42" customWidth="1"/>
    <col min="5" max="5" width="28" customWidth="1"/>
    <col min="6" max="6" width="54" customWidth="1"/>
    <col min="7" max="7" width="42" customWidth="1"/>
    <col min="8" max="8" width="22" customWidth="1"/>
  </cols>
  <sheetData>
    <row r="1" spans="1:8" ht="22.35" customHeight="1">
      <c r="A1" s="7" t="s">
        <v>0</v>
      </c>
      <c r="B1" s="8"/>
      <c r="C1" s="9"/>
      <c r="D1" s="10"/>
      <c r="E1" s="10"/>
      <c r="F1" s="10"/>
      <c r="G1" s="10"/>
      <c r="H1" s="10"/>
    </row>
    <row r="3" spans="1:8">
      <c r="A3" s="1" t="s">
        <v>1</v>
      </c>
      <c r="B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>
      <c r="A4" s="3" t="s">
        <v>8</v>
      </c>
      <c r="B4" s="6">
        <f>Company_Profile!B4</f>
        <v>0</v>
      </c>
      <c r="D4" s="3" t="s">
        <v>9</v>
      </c>
      <c r="E4" s="6" t="str">
        <f>IF(OR(Materials!B4="Yes",Materials!B5="Yes",Materials!B6="Yes"),"Check / likely",IF(OR(Materials!B4="Partial",Materials!B5="Partial",Materials!B6="Partial"),"Partial / under review","No or under review"))</f>
        <v>No or under review</v>
      </c>
      <c r="F4" t="s">
        <v>10</v>
      </c>
      <c r="G4" t="s">
        <v>11</v>
      </c>
      <c r="H4" t="s">
        <v>12</v>
      </c>
    </row>
    <row r="5" spans="1:8">
      <c r="A5" s="3" t="s">
        <v>13</v>
      </c>
      <c r="B5" s="6">
        <f>Company_Profile!B7</f>
        <v>0</v>
      </c>
      <c r="D5" s="3" t="s">
        <v>14</v>
      </c>
      <c r="E5" s="6" t="str">
        <f>Standards_Exposure!D5</f>
        <v>Under review</v>
      </c>
      <c r="F5" t="s">
        <v>15</v>
      </c>
      <c r="G5" t="s">
        <v>16</v>
      </c>
      <c r="H5" t="s">
        <v>17</v>
      </c>
    </row>
    <row r="6" spans="1:8">
      <c r="A6" s="3" t="s">
        <v>18</v>
      </c>
      <c r="B6" s="6">
        <f>Company_Profile!B8</f>
        <v>0</v>
      </c>
      <c r="D6" s="3" t="s">
        <v>19</v>
      </c>
      <c r="E6" s="6" t="str">
        <f>IF(OR(Company_Profile!B11="Yes",Value_Chain!B13="Directly applicable",Value_Chain!B13="Indirectly applicable",Value_Chain!B13="Partially applicable",Materials!B16="Yes"),"High / check controls",IF(OR(Company_Profile!B11="Partial",Company_Profile!B11="Under review",Value_Chain!B13="Under review",Materials!B16="Under review",Materials!B16="Partial"),"Under review","No or under review"))</f>
        <v>Under review</v>
      </c>
      <c r="F6" t="s">
        <v>20</v>
      </c>
      <c r="G6" t="s">
        <v>21</v>
      </c>
      <c r="H6" t="s">
        <v>22</v>
      </c>
    </row>
    <row r="7" spans="1:8">
      <c r="A7" s="3" t="s">
        <v>23</v>
      </c>
      <c r="B7" s="6">
        <f>Company_Profile!B9</f>
        <v>0</v>
      </c>
      <c r="D7" s="3" t="s">
        <v>24</v>
      </c>
      <c r="E7" s="6" t="str">
        <f>IF(OR(Materials!B9="Yes",Materials!B10="Yes"),"High / check controls",IF(OR(Materials!B9="Partial",Materials!B10="Partial"),"Partial / under review","No or under review"))</f>
        <v>No or under review</v>
      </c>
      <c r="F7" t="s">
        <v>25</v>
      </c>
      <c r="G7" t="s">
        <v>26</v>
      </c>
      <c r="H7" t="s">
        <v>27</v>
      </c>
    </row>
    <row r="8" spans="1:8">
      <c r="A8" s="3" t="s">
        <v>28</v>
      </c>
      <c r="B8" s="6">
        <f>Company_Profile!B10</f>
        <v>0</v>
      </c>
      <c r="D8" s="3" t="s">
        <v>29</v>
      </c>
      <c r="E8" s="6" t="str">
        <f>IF(OR(Customers!B11="Yes",Standards_Exposure!D13="High",Standards_Exposure!D11="High"),"High / customer or climate exposure",IF(OR(Customers!B11="Partial",Standards_Exposure!D13="Medium"),"Medium","Under review"))</f>
        <v>Under review</v>
      </c>
      <c r="F8" t="s">
        <v>30</v>
      </c>
      <c r="G8" t="s">
        <v>31</v>
      </c>
      <c r="H8" t="s">
        <v>32</v>
      </c>
    </row>
    <row r="9" spans="1:8" ht="27.6">
      <c r="A9" s="3" t="s">
        <v>33</v>
      </c>
      <c r="B9" s="6" t="str">
        <f>Company_Profile!B14</f>
        <v>First-year / internal</v>
      </c>
      <c r="D9" s="3" t="s">
        <v>34</v>
      </c>
      <c r="E9" s="6" t="str">
        <f>IF(OR(Customers!B7="Yes",Customers!B8="Yes",Customers!B10="Yes",Customers!B12="Yes"),"High",IF(OR(Customers!B7="Partial",Customers!B8="Partial",Customers!B10="Partial",Customers!B12="Partial"),"Medium","Under review"))</f>
        <v>Under review</v>
      </c>
      <c r="F9" t="s">
        <v>35</v>
      </c>
      <c r="G9" t="s">
        <v>36</v>
      </c>
      <c r="H9" t="s">
        <v>37</v>
      </c>
    </row>
    <row r="10" spans="1:8">
      <c r="A10" s="3" t="s">
        <v>38</v>
      </c>
      <c r="B10" s="6">
        <f>COUNTIF(Value_Chain!B4:B13,"Directly applicable")+COUNTIF(Value_Chain!B4:B13,"Partially applicable")+COUNTIF(Value_Chain!B4:B13,"Indirectly applicable")+COUNTIF(Value_Chain!B4:B13,"Customer-triggered")+COUNTIF(Value_Chain!B4:B13,"Regulatory-triggered")</f>
        <v>0</v>
      </c>
      <c r="D10" s="3" t="s">
        <v>39</v>
      </c>
      <c r="E10" s="6" t="str">
        <f>Standards_Exposure!D8</f>
        <v>Under review</v>
      </c>
      <c r="F10" t="s">
        <v>40</v>
      </c>
      <c r="G10" t="s">
        <v>41</v>
      </c>
      <c r="H10" t="s">
        <v>42</v>
      </c>
    </row>
    <row r="11" spans="1:8">
      <c r="A11" s="3" t="s">
        <v>43</v>
      </c>
      <c r="B11" s="6">
        <f>ESG_Maturity!B16</f>
        <v>0</v>
      </c>
      <c r="D11" s="3" t="s">
        <v>44</v>
      </c>
      <c r="E11" s="6" t="str">
        <f>IF(OR(Standards_Exposure!D9="High",Standards_Exposure!D11="High",Standards_Exposure!D12="High"),"High",IF(OR(Standards_Exposure!D9="Medium",Standards_Exposure!D11="Medium",Standards_Exposure!D12="Medium"),"Medium","Under review"))</f>
        <v>Under review</v>
      </c>
      <c r="F11" t="s">
        <v>45</v>
      </c>
      <c r="G11" t="s">
        <v>46</v>
      </c>
      <c r="H11" t="s">
        <v>47</v>
      </c>
    </row>
    <row r="12" spans="1:8">
      <c r="A12" s="3" t="s">
        <v>48</v>
      </c>
      <c r="B12" s="6" t="str">
        <f>ESG_Maturity!B17</f>
        <v>Level 1 - Ad hoc / Not started</v>
      </c>
    </row>
    <row r="13" spans="1:8">
      <c r="A13" s="3" t="s">
        <v>49</v>
      </c>
      <c r="B13" s="6">
        <f>COUNTIF(Standards_Exposure!D4:D17,"High")</f>
        <v>0</v>
      </c>
    </row>
    <row r="14" spans="1:8">
      <c r="A14" s="3" t="s">
        <v>50</v>
      </c>
      <c r="B14" s="6">
        <f>COUNTIF(Standards_Exposure!D4:D17,"Medium")</f>
        <v>0</v>
      </c>
    </row>
    <row r="15" spans="1:8">
      <c r="A15" s="3" t="s">
        <v>51</v>
      </c>
      <c r="B15" s="6">
        <f>COUNTIF(Standards_Exposure!D4:D17,"Under review")</f>
        <v>14</v>
      </c>
    </row>
    <row r="18" spans="1:8">
      <c r="A18" s="11" t="s">
        <v>52</v>
      </c>
      <c r="B18" s="9"/>
      <c r="C18" s="9"/>
      <c r="D18" s="9"/>
      <c r="E18" s="9"/>
      <c r="F18" s="9"/>
      <c r="G18" s="9"/>
      <c r="H18" s="9"/>
    </row>
    <row r="19" spans="1:8" ht="27.6">
      <c r="A19" s="5" t="s">
        <v>53</v>
      </c>
      <c r="B19" s="5" t="s">
        <v>54</v>
      </c>
      <c r="C19" s="5" t="s">
        <v>55</v>
      </c>
      <c r="D19" s="5" t="s">
        <v>56</v>
      </c>
    </row>
    <row r="20" spans="1:8" ht="27.6">
      <c r="A20" s="5" t="s">
        <v>57</v>
      </c>
      <c r="B20" s="5" t="s">
        <v>58</v>
      </c>
      <c r="C20" s="5" t="s">
        <v>59</v>
      </c>
      <c r="D20" s="5" t="s">
        <v>60</v>
      </c>
    </row>
    <row r="21" spans="1:8" ht="27.6">
      <c r="A21" s="5" t="s">
        <v>61</v>
      </c>
      <c r="B21" s="5" t="s">
        <v>62</v>
      </c>
      <c r="C21" s="5" t="s">
        <v>63</v>
      </c>
      <c r="D21" s="5" t="s">
        <v>64</v>
      </c>
    </row>
    <row r="22" spans="1:8" ht="27.6">
      <c r="A22" s="5" t="s">
        <v>65</v>
      </c>
      <c r="B22" s="5" t="s">
        <v>66</v>
      </c>
      <c r="C22" s="5" t="s">
        <v>67</v>
      </c>
      <c r="D22" s="5" t="s">
        <v>68</v>
      </c>
    </row>
    <row r="23" spans="1:8" ht="27.6">
      <c r="A23" s="5" t="s">
        <v>69</v>
      </c>
      <c r="B23" s="5" t="s">
        <v>70</v>
      </c>
      <c r="C23" s="5" t="s">
        <v>71</v>
      </c>
      <c r="D23" s="5" t="s">
        <v>72</v>
      </c>
    </row>
  </sheetData>
  <mergeCells count="2">
    <mergeCell ref="A1:H1"/>
    <mergeCell ref="A18:H18"/>
  </mergeCells>
  <conditionalFormatting sqref="E4:E11">
    <cfRule type="expression" dxfId="38" priority="1">
      <formula>OR(ISNUMBER(SEARCH("High",E4)),ISNUMBER(SEARCH("likely",E4)))</formula>
    </cfRule>
    <cfRule type="expression" dxfId="37" priority="2">
      <formula>OR(ISNUMBER(SEARCH("Medium",E4)),ISNUMBER(SEARCH("Partial",E4)))</formula>
    </cfRule>
    <cfRule type="expression" dxfId="36" priority="3">
      <formula>ISNUMBER(SEARCH("Under review",E4))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selection sqref="A1:H1"/>
    </sheetView>
  </sheetViews>
  <sheetFormatPr defaultRowHeight="13.8"/>
  <cols>
    <col min="1" max="1" width="24" customWidth="1"/>
    <col min="2" max="2" width="90" customWidth="1"/>
  </cols>
  <sheetData>
    <row r="1" spans="1:8" ht="22.35" customHeight="1">
      <c r="A1" s="12" t="s">
        <v>73</v>
      </c>
      <c r="B1" s="9"/>
      <c r="C1" s="9"/>
      <c r="D1" s="9"/>
      <c r="E1" s="9"/>
      <c r="F1" s="9"/>
      <c r="G1" s="9"/>
      <c r="H1" s="9"/>
    </row>
    <row r="3" spans="1:8" ht="27.6">
      <c r="A3" s="4" t="s">
        <v>74</v>
      </c>
      <c r="B3" s="5" t="s">
        <v>75</v>
      </c>
    </row>
    <row r="4" spans="1:8" ht="27.6">
      <c r="A4" s="4" t="s">
        <v>76</v>
      </c>
      <c r="B4" s="5" t="s">
        <v>77</v>
      </c>
    </row>
    <row r="5" spans="1:8" ht="27.6">
      <c r="A5" s="4" t="s">
        <v>78</v>
      </c>
      <c r="B5" s="5" t="s">
        <v>79</v>
      </c>
    </row>
    <row r="6" spans="1:8" ht="27.6">
      <c r="A6" s="4" t="s">
        <v>80</v>
      </c>
      <c r="B6" s="5" t="s">
        <v>81</v>
      </c>
    </row>
    <row r="7" spans="1:8" ht="27.6">
      <c r="A7" s="4" t="s">
        <v>82</v>
      </c>
      <c r="B7" s="5" t="s">
        <v>83</v>
      </c>
    </row>
    <row r="8" spans="1:8" ht="27.6">
      <c r="A8" s="4" t="s">
        <v>84</v>
      </c>
      <c r="B8" s="5" t="s">
        <v>85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workbookViewId="0">
      <selection activeCell="B24" sqref="B24"/>
    </sheetView>
  </sheetViews>
  <sheetFormatPr defaultRowHeight="13.8"/>
  <cols>
    <col min="1" max="1" width="30" customWidth="1"/>
    <col min="2" max="2" width="32" customWidth="1"/>
    <col min="3" max="3" width="55" customWidth="1"/>
    <col min="4" max="4" width="38" customWidth="1"/>
    <col min="5" max="5" width="18" customWidth="1"/>
  </cols>
  <sheetData>
    <row r="1" spans="1:5" ht="22.35" customHeight="1">
      <c r="A1" s="13" t="s">
        <v>86</v>
      </c>
      <c r="B1" s="10"/>
      <c r="C1" s="10"/>
      <c r="D1" s="10"/>
      <c r="E1" s="10"/>
    </row>
    <row r="3" spans="1:5">
      <c r="A3" s="1" t="s">
        <v>87</v>
      </c>
      <c r="B3" s="1" t="s">
        <v>88</v>
      </c>
      <c r="C3" s="17" t="s">
        <v>89</v>
      </c>
      <c r="D3" s="1" t="s">
        <v>90</v>
      </c>
      <c r="E3" s="1" t="s">
        <v>91</v>
      </c>
    </row>
    <row r="4" spans="1:5">
      <c r="A4" s="14" t="s">
        <v>8</v>
      </c>
      <c r="B4" s="15"/>
      <c r="C4" s="16" t="s">
        <v>92</v>
      </c>
      <c r="D4" s="14" t="s">
        <v>93</v>
      </c>
      <c r="E4" s="15"/>
    </row>
    <row r="5" spans="1:5">
      <c r="A5" s="14" t="s">
        <v>94</v>
      </c>
      <c r="B5" s="15"/>
      <c r="C5" s="16" t="s">
        <v>95</v>
      </c>
      <c r="D5" s="14" t="s">
        <v>96</v>
      </c>
      <c r="E5" s="15"/>
    </row>
    <row r="6" spans="1:5">
      <c r="A6" s="14" t="s">
        <v>97</v>
      </c>
      <c r="B6" s="15"/>
      <c r="C6" s="16" t="s">
        <v>98</v>
      </c>
      <c r="D6" s="14" t="s">
        <v>99</v>
      </c>
      <c r="E6" s="15"/>
    </row>
    <row r="7" spans="1:5">
      <c r="A7" s="14" t="s">
        <v>100</v>
      </c>
      <c r="B7" s="15"/>
      <c r="C7" s="16" t="s">
        <v>101</v>
      </c>
      <c r="D7" s="14" t="s">
        <v>102</v>
      </c>
      <c r="E7" s="15"/>
    </row>
    <row r="8" spans="1:5">
      <c r="A8" s="14" t="s">
        <v>18</v>
      </c>
      <c r="B8" s="15"/>
      <c r="C8" s="16" t="s">
        <v>103</v>
      </c>
      <c r="D8" s="14" t="s">
        <v>104</v>
      </c>
      <c r="E8" s="15"/>
    </row>
    <row r="9" spans="1:5" ht="22.8">
      <c r="A9" s="14" t="s">
        <v>23</v>
      </c>
      <c r="B9" s="15"/>
      <c r="C9" s="16" t="s">
        <v>105</v>
      </c>
      <c r="D9" s="14" t="s">
        <v>106</v>
      </c>
      <c r="E9" s="15"/>
    </row>
    <row r="10" spans="1:5">
      <c r="A10" s="14" t="s">
        <v>28</v>
      </c>
      <c r="B10" s="15"/>
      <c r="C10" s="16" t="s">
        <v>107</v>
      </c>
      <c r="D10" s="14" t="s">
        <v>108</v>
      </c>
      <c r="E10" s="15"/>
    </row>
    <row r="11" spans="1:5" ht="27.6">
      <c r="A11" s="14" t="s">
        <v>109</v>
      </c>
      <c r="B11" s="15" t="s">
        <v>110</v>
      </c>
      <c r="C11" s="16" t="s">
        <v>111</v>
      </c>
      <c r="D11" s="14" t="s">
        <v>112</v>
      </c>
      <c r="E11" s="15"/>
    </row>
    <row r="12" spans="1:5">
      <c r="A12" s="14" t="s">
        <v>113</v>
      </c>
      <c r="B12" s="15" t="s">
        <v>110</v>
      </c>
      <c r="C12" s="16" t="s">
        <v>114</v>
      </c>
      <c r="D12" s="14" t="s">
        <v>115</v>
      </c>
      <c r="E12" s="15"/>
    </row>
    <row r="13" spans="1:5" ht="22.8">
      <c r="A13" s="14" t="s">
        <v>116</v>
      </c>
      <c r="B13" s="15"/>
      <c r="C13" s="16" t="s">
        <v>117</v>
      </c>
      <c r="D13" s="14" t="s">
        <v>118</v>
      </c>
      <c r="E13" s="15"/>
    </row>
    <row r="14" spans="1:5" ht="22.8">
      <c r="A14" s="14" t="s">
        <v>119</v>
      </c>
      <c r="B14" s="15" t="s">
        <v>120</v>
      </c>
      <c r="C14" s="16" t="s">
        <v>121</v>
      </c>
      <c r="D14" s="14" t="s">
        <v>122</v>
      </c>
      <c r="E14" s="15"/>
    </row>
    <row r="15" spans="1:5">
      <c r="A15" s="14" t="s">
        <v>123</v>
      </c>
      <c r="B15" s="15"/>
      <c r="C15" s="16" t="s">
        <v>124</v>
      </c>
      <c r="D15" s="14" t="s">
        <v>125</v>
      </c>
      <c r="E15" s="15"/>
    </row>
  </sheetData>
  <mergeCells count="1">
    <mergeCell ref="A1:E1"/>
  </mergeCells>
  <dataValidations count="1">
    <dataValidation type="list" sqref="B14" xr:uid="{00000000-0002-0000-0200-000001000000}">
      <formula1>"First-year / internal,Customer ESG response,Public ESG report,Externally assured report,Other"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200-000000000000}">
          <x14:formula1>
            <xm:f>Lists!$A$2:$A$5</xm:f>
          </x14:formula1>
          <xm:sqref>B11:B12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workbookViewId="0">
      <selection activeCell="C18" sqref="C18"/>
    </sheetView>
  </sheetViews>
  <sheetFormatPr defaultRowHeight="13.8"/>
  <cols>
    <col min="1" max="1" width="32" customWidth="1"/>
    <col min="2" max="2" width="24" customWidth="1"/>
    <col min="3" max="3" width="58" customWidth="1"/>
    <col min="4" max="4" width="44" customWidth="1"/>
    <col min="5" max="5" width="22" customWidth="1"/>
    <col min="6" max="6" width="32" customWidth="1"/>
  </cols>
  <sheetData>
    <row r="1" spans="1:6" ht="22.35" customHeight="1">
      <c r="A1" s="13" t="s">
        <v>126</v>
      </c>
      <c r="B1" s="10"/>
      <c r="C1" s="10"/>
      <c r="D1" s="10"/>
      <c r="E1" s="10"/>
      <c r="F1" s="10"/>
    </row>
    <row r="3" spans="1:6">
      <c r="A3" s="1" t="s">
        <v>127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</row>
    <row r="4" spans="1:6" ht="27.6">
      <c r="A4" s="14" t="s">
        <v>133</v>
      </c>
      <c r="B4" s="15" t="s">
        <v>110</v>
      </c>
      <c r="C4" s="14" t="s">
        <v>134</v>
      </c>
      <c r="D4" s="14" t="s">
        <v>135</v>
      </c>
      <c r="E4" s="14" t="s">
        <v>12</v>
      </c>
      <c r="F4" s="15"/>
    </row>
    <row r="5" spans="1:6" ht="27.6">
      <c r="A5" s="14" t="s">
        <v>136</v>
      </c>
      <c r="B5" s="15" t="s">
        <v>110</v>
      </c>
      <c r="C5" s="14" t="s">
        <v>137</v>
      </c>
      <c r="D5" s="14" t="s">
        <v>138</v>
      </c>
      <c r="E5" s="14" t="s">
        <v>139</v>
      </c>
      <c r="F5" s="15"/>
    </row>
    <row r="6" spans="1:6" ht="27.6">
      <c r="A6" s="14" t="s">
        <v>140</v>
      </c>
      <c r="B6" s="15" t="s">
        <v>110</v>
      </c>
      <c r="C6" s="14" t="s">
        <v>141</v>
      </c>
      <c r="D6" s="14" t="s">
        <v>142</v>
      </c>
      <c r="E6" s="14" t="s">
        <v>139</v>
      </c>
      <c r="F6" s="15"/>
    </row>
    <row r="7" spans="1:6" ht="27.6">
      <c r="A7" s="14" t="s">
        <v>143</v>
      </c>
      <c r="B7" s="15" t="s">
        <v>110</v>
      </c>
      <c r="C7" s="14" t="s">
        <v>144</v>
      </c>
      <c r="D7" s="14" t="s">
        <v>145</v>
      </c>
      <c r="E7" s="14" t="s">
        <v>146</v>
      </c>
      <c r="F7" s="15"/>
    </row>
    <row r="8" spans="1:6" ht="41.4">
      <c r="A8" s="14" t="s">
        <v>147</v>
      </c>
      <c r="B8" s="15" t="s">
        <v>110</v>
      </c>
      <c r="C8" s="14" t="s">
        <v>148</v>
      </c>
      <c r="D8" s="14" t="s">
        <v>149</v>
      </c>
      <c r="E8" s="14" t="s">
        <v>150</v>
      </c>
      <c r="F8" s="15"/>
    </row>
    <row r="9" spans="1:6" ht="27.6">
      <c r="A9" s="14" t="s">
        <v>151</v>
      </c>
      <c r="B9" s="15" t="s">
        <v>110</v>
      </c>
      <c r="C9" s="14" t="s">
        <v>152</v>
      </c>
      <c r="D9" s="14" t="s">
        <v>153</v>
      </c>
      <c r="E9" s="14" t="s">
        <v>154</v>
      </c>
      <c r="F9" s="15"/>
    </row>
    <row r="10" spans="1:6" ht="27.6">
      <c r="A10" s="14" t="s">
        <v>155</v>
      </c>
      <c r="B10" s="15" t="s">
        <v>110</v>
      </c>
      <c r="C10" s="14" t="s">
        <v>156</v>
      </c>
      <c r="D10" s="14" t="s">
        <v>157</v>
      </c>
      <c r="E10" s="14" t="s">
        <v>158</v>
      </c>
      <c r="F10" s="15"/>
    </row>
    <row r="11" spans="1:6" ht="27.6">
      <c r="A11" s="14" t="s">
        <v>159</v>
      </c>
      <c r="B11" s="15" t="s">
        <v>110</v>
      </c>
      <c r="C11" s="14" t="s">
        <v>160</v>
      </c>
      <c r="D11" s="14" t="s">
        <v>161</v>
      </c>
      <c r="E11" s="14" t="s">
        <v>162</v>
      </c>
      <c r="F11" s="15"/>
    </row>
    <row r="12" spans="1:6" ht="27.6">
      <c r="A12" s="14" t="s">
        <v>163</v>
      </c>
      <c r="B12" s="15" t="s">
        <v>110</v>
      </c>
      <c r="C12" s="14" t="s">
        <v>164</v>
      </c>
      <c r="D12" s="14" t="s">
        <v>165</v>
      </c>
      <c r="E12" s="14" t="s">
        <v>166</v>
      </c>
      <c r="F12" s="15"/>
    </row>
    <row r="13" spans="1:6" ht="27.6">
      <c r="A13" s="14" t="s">
        <v>167</v>
      </c>
      <c r="B13" s="15" t="s">
        <v>110</v>
      </c>
      <c r="C13" s="14" t="s">
        <v>168</v>
      </c>
      <c r="D13" s="14" t="s">
        <v>169</v>
      </c>
      <c r="E13" s="14" t="s">
        <v>22</v>
      </c>
      <c r="F13" s="15"/>
    </row>
  </sheetData>
  <mergeCells count="1">
    <mergeCell ref="A1:F1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300-000000000000}">
          <x14:formula1>
            <xm:f>Lists!$F$2:$F$9</xm:f>
          </x14:formula1>
          <xm:sqref>B4:B13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"/>
  <sheetViews>
    <sheetView workbookViewId="0">
      <selection activeCell="C18" sqref="C18"/>
    </sheetView>
  </sheetViews>
  <sheetFormatPr defaultRowHeight="13.8"/>
  <cols>
    <col min="1" max="1" width="34" customWidth="1"/>
    <col min="2" max="2" width="28" customWidth="1"/>
    <col min="3" max="3" width="50" customWidth="1"/>
    <col min="4" max="4" width="56" customWidth="1"/>
    <col min="5" max="5" width="34" customWidth="1"/>
    <col min="6" max="6" width="32" customWidth="1"/>
  </cols>
  <sheetData>
    <row r="1" spans="1:6" ht="22.35" customHeight="1">
      <c r="A1" s="13" t="s">
        <v>170</v>
      </c>
      <c r="B1" s="10"/>
      <c r="C1" s="10"/>
      <c r="D1" s="10"/>
      <c r="E1" s="10"/>
      <c r="F1" s="10"/>
    </row>
    <row r="3" spans="1:6">
      <c r="A3" s="1" t="s">
        <v>171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132</v>
      </c>
    </row>
    <row r="4" spans="1:6" ht="41.4">
      <c r="A4" s="14" t="s">
        <v>176</v>
      </c>
      <c r="B4" s="15"/>
      <c r="C4" s="14" t="s">
        <v>177</v>
      </c>
      <c r="D4" s="14" t="s">
        <v>178</v>
      </c>
      <c r="E4" s="14" t="s">
        <v>179</v>
      </c>
      <c r="F4" s="15"/>
    </row>
    <row r="5" spans="1:6">
      <c r="A5" s="14" t="s">
        <v>180</v>
      </c>
      <c r="B5" s="15"/>
      <c r="C5" s="14" t="s">
        <v>181</v>
      </c>
      <c r="D5" s="14" t="s">
        <v>182</v>
      </c>
      <c r="E5" s="14" t="s">
        <v>183</v>
      </c>
      <c r="F5" s="15"/>
    </row>
    <row r="6" spans="1:6" ht="27.6">
      <c r="A6" s="14" t="s">
        <v>184</v>
      </c>
      <c r="B6" s="15"/>
      <c r="C6" s="14" t="s">
        <v>185</v>
      </c>
      <c r="D6" s="14" t="s">
        <v>186</v>
      </c>
      <c r="E6" s="14" t="s">
        <v>187</v>
      </c>
      <c r="F6" s="15"/>
    </row>
    <row r="7" spans="1:6">
      <c r="A7" s="14" t="s">
        <v>188</v>
      </c>
      <c r="B7" s="15" t="s">
        <v>110</v>
      </c>
      <c r="C7" s="14" t="s">
        <v>189</v>
      </c>
      <c r="D7" s="14" t="s">
        <v>190</v>
      </c>
      <c r="E7" s="14" t="s">
        <v>191</v>
      </c>
      <c r="F7" s="15"/>
    </row>
    <row r="8" spans="1:6" ht="27.6">
      <c r="A8" s="14" t="s">
        <v>192</v>
      </c>
      <c r="B8" s="15" t="s">
        <v>110</v>
      </c>
      <c r="C8" s="14" t="s">
        <v>193</v>
      </c>
      <c r="D8" s="14" t="s">
        <v>194</v>
      </c>
      <c r="E8" s="14" t="s">
        <v>195</v>
      </c>
      <c r="F8" s="15"/>
    </row>
    <row r="9" spans="1:6" ht="27.6">
      <c r="A9" s="14" t="s">
        <v>196</v>
      </c>
      <c r="B9" s="15" t="s">
        <v>110</v>
      </c>
      <c r="C9" s="14" t="s">
        <v>197</v>
      </c>
      <c r="D9" s="14" t="s">
        <v>198</v>
      </c>
      <c r="E9" s="14" t="s">
        <v>199</v>
      </c>
      <c r="F9" s="15"/>
    </row>
    <row r="10" spans="1:6" ht="27.6">
      <c r="A10" s="14" t="s">
        <v>200</v>
      </c>
      <c r="B10" s="15" t="s">
        <v>110</v>
      </c>
      <c r="C10" s="14" t="s">
        <v>201</v>
      </c>
      <c r="D10" s="14" t="s">
        <v>202</v>
      </c>
      <c r="E10" s="14" t="s">
        <v>203</v>
      </c>
      <c r="F10" s="15"/>
    </row>
    <row r="11" spans="1:6" ht="27.6">
      <c r="A11" s="14" t="s">
        <v>204</v>
      </c>
      <c r="B11" s="15" t="s">
        <v>110</v>
      </c>
      <c r="C11" s="14" t="s">
        <v>205</v>
      </c>
      <c r="D11" s="14" t="s">
        <v>206</v>
      </c>
      <c r="E11" s="14" t="s">
        <v>207</v>
      </c>
      <c r="F11" s="15"/>
    </row>
    <row r="12" spans="1:6" ht="27.6">
      <c r="A12" s="14" t="s">
        <v>208</v>
      </c>
      <c r="B12" s="15" t="s">
        <v>110</v>
      </c>
      <c r="C12" s="14" t="s">
        <v>209</v>
      </c>
      <c r="D12" s="14" t="s">
        <v>210</v>
      </c>
      <c r="E12" s="14" t="s">
        <v>211</v>
      </c>
      <c r="F12" s="15"/>
    </row>
    <row r="13" spans="1:6" ht="41.4">
      <c r="A13" s="14" t="s">
        <v>212</v>
      </c>
      <c r="B13" s="15" t="s">
        <v>110</v>
      </c>
      <c r="C13" s="14" t="s">
        <v>213</v>
      </c>
      <c r="D13" s="14" t="s">
        <v>214</v>
      </c>
      <c r="E13" s="14" t="s">
        <v>215</v>
      </c>
      <c r="F13" s="15"/>
    </row>
  </sheetData>
  <mergeCells count="1">
    <mergeCell ref="A1:F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400-000000000000}">
          <x14:formula1>
            <xm:f>Lists!$A$2:$A$5</xm:f>
          </x14:formula1>
          <xm:sqref>B7:B13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B18" sqref="B18"/>
    </sheetView>
  </sheetViews>
  <sheetFormatPr defaultRowHeight="13.8"/>
  <cols>
    <col min="1" max="1" width="38" customWidth="1"/>
    <col min="2" max="2" width="24" customWidth="1"/>
    <col min="3" max="3" width="48" customWidth="1"/>
    <col min="4" max="4" width="58" customWidth="1"/>
    <col min="5" max="5" width="35" customWidth="1"/>
    <col min="6" max="6" width="32" customWidth="1"/>
  </cols>
  <sheetData>
    <row r="1" spans="1:6" ht="22.35" customHeight="1">
      <c r="A1" s="13" t="s">
        <v>216</v>
      </c>
      <c r="B1" s="10"/>
      <c r="C1" s="10"/>
      <c r="D1" s="10"/>
      <c r="E1" s="10"/>
      <c r="F1" s="10"/>
    </row>
    <row r="3" spans="1:6">
      <c r="A3" s="1" t="s">
        <v>217</v>
      </c>
      <c r="B3" s="1" t="s">
        <v>218</v>
      </c>
      <c r="C3" s="1" t="s">
        <v>219</v>
      </c>
      <c r="D3" s="1" t="s">
        <v>174</v>
      </c>
      <c r="E3" s="1" t="s">
        <v>175</v>
      </c>
      <c r="F3" s="1" t="s">
        <v>132</v>
      </c>
    </row>
    <row r="4" spans="1:6" ht="27.6">
      <c r="A4" s="14" t="s">
        <v>220</v>
      </c>
      <c r="B4" s="15" t="s">
        <v>110</v>
      </c>
      <c r="C4" s="14" t="s">
        <v>221</v>
      </c>
      <c r="D4" s="14" t="s">
        <v>222</v>
      </c>
      <c r="E4" s="14" t="s">
        <v>207</v>
      </c>
      <c r="F4" s="15"/>
    </row>
    <row r="5" spans="1:6">
      <c r="A5" s="14" t="s">
        <v>223</v>
      </c>
      <c r="B5" s="15" t="s">
        <v>110</v>
      </c>
      <c r="C5" s="14" t="s">
        <v>224</v>
      </c>
      <c r="D5" s="14" t="s">
        <v>225</v>
      </c>
      <c r="E5" s="14" t="s">
        <v>226</v>
      </c>
      <c r="F5" s="15"/>
    </row>
    <row r="6" spans="1:6" ht="27.6">
      <c r="A6" s="14" t="s">
        <v>227</v>
      </c>
      <c r="B6" s="15" t="s">
        <v>110</v>
      </c>
      <c r="C6" s="14" t="s">
        <v>228</v>
      </c>
      <c r="D6" s="14" t="s">
        <v>229</v>
      </c>
      <c r="E6" s="14" t="s">
        <v>230</v>
      </c>
      <c r="F6" s="15"/>
    </row>
    <row r="7" spans="1:6">
      <c r="A7" s="14" t="s">
        <v>231</v>
      </c>
      <c r="B7" s="15" t="s">
        <v>110</v>
      </c>
      <c r="C7" s="14" t="s">
        <v>232</v>
      </c>
      <c r="D7" s="14" t="s">
        <v>233</v>
      </c>
      <c r="E7" s="14" t="s">
        <v>234</v>
      </c>
      <c r="F7" s="15"/>
    </row>
    <row r="8" spans="1:6">
      <c r="A8" s="14" t="s">
        <v>235</v>
      </c>
      <c r="B8" s="15" t="s">
        <v>110</v>
      </c>
      <c r="C8" s="14" t="s">
        <v>236</v>
      </c>
      <c r="D8" s="14" t="s">
        <v>237</v>
      </c>
      <c r="E8" s="14" t="s">
        <v>238</v>
      </c>
      <c r="F8" s="15"/>
    </row>
    <row r="9" spans="1:6" ht="27.6">
      <c r="A9" s="14" t="s">
        <v>239</v>
      </c>
      <c r="B9" s="15" t="s">
        <v>110</v>
      </c>
      <c r="C9" s="14" t="s">
        <v>240</v>
      </c>
      <c r="D9" s="14" t="s">
        <v>241</v>
      </c>
      <c r="E9" s="14" t="s">
        <v>242</v>
      </c>
      <c r="F9" s="15"/>
    </row>
    <row r="10" spans="1:6" ht="27.6">
      <c r="A10" s="14" t="s">
        <v>243</v>
      </c>
      <c r="B10" s="15" t="s">
        <v>110</v>
      </c>
      <c r="C10" s="14" t="s">
        <v>244</v>
      </c>
      <c r="D10" s="14" t="s">
        <v>245</v>
      </c>
      <c r="E10" s="14" t="s">
        <v>246</v>
      </c>
      <c r="F10" s="15"/>
    </row>
    <row r="11" spans="1:6" ht="27.6">
      <c r="A11" s="14" t="s">
        <v>247</v>
      </c>
      <c r="B11" s="15" t="s">
        <v>110</v>
      </c>
      <c r="C11" s="14" t="s">
        <v>248</v>
      </c>
      <c r="D11" s="14" t="s">
        <v>249</v>
      </c>
      <c r="E11" s="14" t="s">
        <v>250</v>
      </c>
      <c r="F11" s="15"/>
    </row>
    <row r="12" spans="1:6" ht="27.6">
      <c r="A12" s="14" t="s">
        <v>251</v>
      </c>
      <c r="B12" s="15" t="s">
        <v>110</v>
      </c>
      <c r="C12" s="14" t="s">
        <v>252</v>
      </c>
      <c r="D12" s="14" t="s">
        <v>253</v>
      </c>
      <c r="E12" s="14" t="s">
        <v>254</v>
      </c>
      <c r="F12" s="15"/>
    </row>
    <row r="13" spans="1:6" ht="27.6">
      <c r="A13" s="14" t="s">
        <v>255</v>
      </c>
      <c r="B13" s="15" t="s">
        <v>110</v>
      </c>
      <c r="C13" s="14" t="s">
        <v>256</v>
      </c>
      <c r="D13" s="14" t="s">
        <v>257</v>
      </c>
      <c r="E13" s="14" t="s">
        <v>258</v>
      </c>
      <c r="F13" s="15"/>
    </row>
  </sheetData>
  <mergeCells count="1">
    <mergeCell ref="A1:F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500-000000000000}">
          <x14:formula1>
            <xm:f>Lists!$A$2:$A$5</xm:f>
          </x14:formula1>
          <xm:sqref>B4:B13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6"/>
  <sheetViews>
    <sheetView workbookViewId="0">
      <selection activeCell="B23" sqref="B23"/>
    </sheetView>
  </sheetViews>
  <sheetFormatPr defaultRowHeight="13.8"/>
  <cols>
    <col min="1" max="1" width="36" customWidth="1"/>
    <col min="2" max="2" width="22" customWidth="1"/>
    <col min="3" max="3" width="28" customWidth="1"/>
    <col min="4" max="4" width="36" customWidth="1"/>
    <col min="5" max="5" width="58" customWidth="1"/>
    <col min="6" max="6" width="38" customWidth="1"/>
    <col min="7" max="7" width="32" customWidth="1"/>
  </cols>
  <sheetData>
    <row r="1" spans="1:7" ht="22.35" customHeight="1">
      <c r="A1" s="13" t="s">
        <v>259</v>
      </c>
      <c r="B1" s="10"/>
      <c r="C1" s="10"/>
      <c r="D1" s="10"/>
      <c r="E1" s="10"/>
      <c r="F1" s="10"/>
      <c r="G1" s="10"/>
    </row>
    <row r="3" spans="1:7" ht="27.6">
      <c r="A3" s="1" t="s">
        <v>260</v>
      </c>
      <c r="B3" s="1" t="s">
        <v>261</v>
      </c>
      <c r="C3" s="1" t="s">
        <v>262</v>
      </c>
      <c r="D3" s="1" t="s">
        <v>263</v>
      </c>
      <c r="E3" s="1" t="s">
        <v>264</v>
      </c>
      <c r="F3" s="1" t="s">
        <v>175</v>
      </c>
      <c r="G3" s="1" t="s">
        <v>132</v>
      </c>
    </row>
    <row r="4" spans="1:7" ht="27.6">
      <c r="A4" s="14" t="s">
        <v>265</v>
      </c>
      <c r="B4" s="15" t="s">
        <v>110</v>
      </c>
      <c r="C4" s="15"/>
      <c r="D4" s="15" t="s">
        <v>266</v>
      </c>
      <c r="E4" s="14" t="s">
        <v>267</v>
      </c>
      <c r="F4" s="14" t="s">
        <v>268</v>
      </c>
      <c r="G4" s="15"/>
    </row>
    <row r="5" spans="1:7">
      <c r="A5" s="14" t="s">
        <v>269</v>
      </c>
      <c r="B5" s="15" t="s">
        <v>110</v>
      </c>
      <c r="C5" s="15"/>
      <c r="D5" s="15" t="s">
        <v>270</v>
      </c>
      <c r="E5" s="14" t="s">
        <v>271</v>
      </c>
      <c r="F5" s="14" t="s">
        <v>272</v>
      </c>
      <c r="G5" s="15"/>
    </row>
    <row r="6" spans="1:7">
      <c r="A6" s="14" t="s">
        <v>273</v>
      </c>
      <c r="B6" s="15" t="s">
        <v>110</v>
      </c>
      <c r="C6" s="15"/>
      <c r="D6" s="15" t="s">
        <v>274</v>
      </c>
      <c r="E6" s="14" t="s">
        <v>275</v>
      </c>
      <c r="F6" s="14" t="s">
        <v>276</v>
      </c>
      <c r="G6" s="15"/>
    </row>
    <row r="7" spans="1:7" ht="27.6">
      <c r="A7" s="14" t="s">
        <v>277</v>
      </c>
      <c r="B7" s="15" t="s">
        <v>110</v>
      </c>
      <c r="C7" s="15"/>
      <c r="D7" s="15" t="s">
        <v>278</v>
      </c>
      <c r="E7" s="14" t="s">
        <v>279</v>
      </c>
      <c r="F7" s="14" t="s">
        <v>280</v>
      </c>
      <c r="G7" s="15"/>
    </row>
    <row r="8" spans="1:7" ht="27.6">
      <c r="A8" s="14" t="s">
        <v>281</v>
      </c>
      <c r="B8" s="15" t="s">
        <v>110</v>
      </c>
      <c r="C8" s="15"/>
      <c r="D8" s="15" t="s">
        <v>282</v>
      </c>
      <c r="E8" s="14" t="s">
        <v>283</v>
      </c>
      <c r="F8" s="14" t="s">
        <v>284</v>
      </c>
      <c r="G8" s="15"/>
    </row>
    <row r="9" spans="1:7" ht="27.6">
      <c r="A9" s="14" t="s">
        <v>285</v>
      </c>
      <c r="B9" s="15" t="s">
        <v>110</v>
      </c>
      <c r="C9" s="15"/>
      <c r="D9" s="15" t="s">
        <v>286</v>
      </c>
      <c r="E9" s="14" t="s">
        <v>287</v>
      </c>
      <c r="F9" s="14" t="s">
        <v>288</v>
      </c>
      <c r="G9" s="15"/>
    </row>
    <row r="10" spans="1:7" ht="27.6">
      <c r="A10" s="14" t="s">
        <v>289</v>
      </c>
      <c r="B10" s="15" t="s">
        <v>110</v>
      </c>
      <c r="C10" s="15"/>
      <c r="D10" s="15" t="s">
        <v>290</v>
      </c>
      <c r="E10" s="14" t="s">
        <v>291</v>
      </c>
      <c r="F10" s="14" t="s">
        <v>292</v>
      </c>
      <c r="G10" s="15"/>
    </row>
    <row r="11" spans="1:7">
      <c r="A11" s="14" t="s">
        <v>293</v>
      </c>
      <c r="B11" s="15" t="s">
        <v>110</v>
      </c>
      <c r="C11" s="15"/>
      <c r="D11" s="15" t="s">
        <v>294</v>
      </c>
      <c r="E11" s="14" t="s">
        <v>295</v>
      </c>
      <c r="F11" s="14" t="s">
        <v>296</v>
      </c>
      <c r="G11" s="15"/>
    </row>
    <row r="12" spans="1:7">
      <c r="A12" s="14" t="s">
        <v>297</v>
      </c>
      <c r="B12" s="15" t="s">
        <v>110</v>
      </c>
      <c r="C12" s="15"/>
      <c r="D12" s="15" t="s">
        <v>298</v>
      </c>
      <c r="E12" s="14" t="s">
        <v>299</v>
      </c>
      <c r="F12" s="14" t="s">
        <v>300</v>
      </c>
      <c r="G12" s="15"/>
    </row>
    <row r="13" spans="1:7" ht="27.6">
      <c r="A13" s="14" t="s">
        <v>301</v>
      </c>
      <c r="B13" s="15" t="s">
        <v>110</v>
      </c>
      <c r="C13" s="15"/>
      <c r="D13" s="15" t="s">
        <v>302</v>
      </c>
      <c r="E13" s="14" t="s">
        <v>303</v>
      </c>
      <c r="F13" s="14" t="s">
        <v>304</v>
      </c>
      <c r="G13" s="15"/>
    </row>
    <row r="14" spans="1:7">
      <c r="A14" s="14" t="s">
        <v>305</v>
      </c>
      <c r="B14" s="15" t="s">
        <v>110</v>
      </c>
      <c r="C14" s="15"/>
      <c r="D14" s="15" t="s">
        <v>306</v>
      </c>
      <c r="E14" s="14" t="s">
        <v>307</v>
      </c>
      <c r="F14" s="14" t="s">
        <v>308</v>
      </c>
      <c r="G14" s="15"/>
    </row>
    <row r="15" spans="1:7" ht="27.6">
      <c r="A15" s="14" t="s">
        <v>309</v>
      </c>
      <c r="B15" s="15" t="s">
        <v>110</v>
      </c>
      <c r="C15" s="15"/>
      <c r="D15" s="15" t="s">
        <v>310</v>
      </c>
      <c r="E15" s="14" t="s">
        <v>311</v>
      </c>
      <c r="F15" s="14" t="s">
        <v>312</v>
      </c>
      <c r="G15" s="15"/>
    </row>
    <row r="16" spans="1:7">
      <c r="A16" s="14" t="s">
        <v>167</v>
      </c>
      <c r="B16" s="15" t="s">
        <v>110</v>
      </c>
      <c r="C16" s="15"/>
      <c r="D16" s="15" t="s">
        <v>167</v>
      </c>
      <c r="E16" s="14" t="s">
        <v>313</v>
      </c>
      <c r="F16" s="14" t="s">
        <v>314</v>
      </c>
      <c r="G16" s="15"/>
    </row>
  </sheetData>
  <mergeCells count="1">
    <mergeCell ref="A1:G1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600-000000000000}">
          <x14:formula1>
            <xm:f>Lists!$A$2:$A$5</xm:f>
          </x14:formula1>
          <xm:sqref>B4:B16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workbookViewId="0">
      <selection activeCell="B17" sqref="B17"/>
    </sheetView>
  </sheetViews>
  <sheetFormatPr defaultRowHeight="13.8"/>
  <cols>
    <col min="1" max="1" width="38" customWidth="1"/>
    <col min="2" max="2" width="18" customWidth="1"/>
    <col min="3" max="3" width="70" customWidth="1"/>
    <col min="4" max="4" width="22" customWidth="1"/>
    <col min="5" max="5" width="24" customWidth="1"/>
    <col min="6" max="6" width="42" customWidth="1"/>
  </cols>
  <sheetData>
    <row r="1" spans="1:6" ht="22.35" customHeight="1">
      <c r="A1" s="13" t="s">
        <v>315</v>
      </c>
      <c r="B1" s="10"/>
      <c r="C1" s="10"/>
      <c r="D1" s="10"/>
      <c r="E1" s="10"/>
      <c r="F1" s="10"/>
    </row>
    <row r="3" spans="1:6">
      <c r="A3" s="1" t="s">
        <v>316</v>
      </c>
      <c r="B3" s="1" t="s">
        <v>317</v>
      </c>
      <c r="C3" s="1" t="s">
        <v>318</v>
      </c>
      <c r="D3" s="1" t="s">
        <v>319</v>
      </c>
      <c r="E3" s="1" t="s">
        <v>320</v>
      </c>
      <c r="F3" s="1" t="s">
        <v>321</v>
      </c>
    </row>
    <row r="4" spans="1:6" ht="27.6">
      <c r="A4" s="14" t="s">
        <v>322</v>
      </c>
      <c r="B4" s="15">
        <v>0</v>
      </c>
      <c r="C4" s="14" t="s">
        <v>323</v>
      </c>
      <c r="D4" s="15" t="s">
        <v>110</v>
      </c>
      <c r="E4" s="15"/>
      <c r="F4" s="15"/>
    </row>
    <row r="5" spans="1:6" ht="27.6">
      <c r="A5" s="14" t="s">
        <v>324</v>
      </c>
      <c r="B5" s="15">
        <v>0</v>
      </c>
      <c r="C5" s="14" t="s">
        <v>325</v>
      </c>
      <c r="D5" s="15" t="s">
        <v>110</v>
      </c>
      <c r="E5" s="15"/>
      <c r="F5" s="15"/>
    </row>
    <row r="6" spans="1:6" ht="27.6">
      <c r="A6" s="14" t="s">
        <v>326</v>
      </c>
      <c r="B6" s="15">
        <v>0</v>
      </c>
      <c r="C6" s="14" t="s">
        <v>327</v>
      </c>
      <c r="D6" s="15" t="s">
        <v>110</v>
      </c>
      <c r="E6" s="15"/>
      <c r="F6" s="15"/>
    </row>
    <row r="7" spans="1:6" ht="27.6">
      <c r="A7" s="14" t="s">
        <v>328</v>
      </c>
      <c r="B7" s="15">
        <v>0</v>
      </c>
      <c r="C7" s="14" t="s">
        <v>329</v>
      </c>
      <c r="D7" s="15" t="s">
        <v>110</v>
      </c>
      <c r="E7" s="15"/>
      <c r="F7" s="15"/>
    </row>
    <row r="8" spans="1:6" ht="27.6">
      <c r="A8" s="14" t="s">
        <v>330</v>
      </c>
      <c r="B8" s="15">
        <v>0</v>
      </c>
      <c r="C8" s="14" t="s">
        <v>331</v>
      </c>
      <c r="D8" s="15" t="s">
        <v>110</v>
      </c>
      <c r="E8" s="15"/>
      <c r="F8" s="15"/>
    </row>
    <row r="9" spans="1:6" ht="27.6">
      <c r="A9" s="14" t="s">
        <v>332</v>
      </c>
      <c r="B9" s="15">
        <v>0</v>
      </c>
      <c r="C9" s="14" t="s">
        <v>333</v>
      </c>
      <c r="D9" s="15" t="s">
        <v>110</v>
      </c>
      <c r="E9" s="15"/>
      <c r="F9" s="15"/>
    </row>
    <row r="10" spans="1:6" ht="27.6">
      <c r="A10" s="14" t="s">
        <v>334</v>
      </c>
      <c r="B10" s="15">
        <v>0</v>
      </c>
      <c r="C10" s="14" t="s">
        <v>335</v>
      </c>
      <c r="D10" s="15" t="s">
        <v>110</v>
      </c>
      <c r="E10" s="15"/>
      <c r="F10" s="15"/>
    </row>
    <row r="11" spans="1:6" ht="27.6">
      <c r="A11" s="14" t="s">
        <v>336</v>
      </c>
      <c r="B11" s="15">
        <v>0</v>
      </c>
      <c r="C11" s="14" t="s">
        <v>337</v>
      </c>
      <c r="D11" s="15" t="s">
        <v>110</v>
      </c>
      <c r="E11" s="15"/>
      <c r="F11" s="15"/>
    </row>
    <row r="12" spans="1:6" ht="27.6">
      <c r="A12" s="14" t="s">
        <v>338</v>
      </c>
      <c r="B12" s="15">
        <v>0</v>
      </c>
      <c r="C12" s="14" t="s">
        <v>339</v>
      </c>
      <c r="D12" s="15" t="s">
        <v>110</v>
      </c>
      <c r="E12" s="15"/>
      <c r="F12" s="15"/>
    </row>
    <row r="13" spans="1:6" ht="27.6">
      <c r="A13" s="14" t="s">
        <v>340</v>
      </c>
      <c r="B13" s="15">
        <v>0</v>
      </c>
      <c r="C13" s="14" t="s">
        <v>341</v>
      </c>
      <c r="D13" s="15" t="s">
        <v>110</v>
      </c>
      <c r="E13" s="15"/>
      <c r="F13" s="15"/>
    </row>
    <row r="14" spans="1:6" ht="27.6">
      <c r="A14" s="14" t="s">
        <v>342</v>
      </c>
      <c r="B14" s="15">
        <v>0</v>
      </c>
      <c r="C14" s="14" t="s">
        <v>343</v>
      </c>
      <c r="D14" s="15" t="s">
        <v>110</v>
      </c>
      <c r="E14" s="15"/>
      <c r="F14" s="15"/>
    </row>
    <row r="15" spans="1:6" ht="27.6">
      <c r="A15" s="14" t="s">
        <v>344</v>
      </c>
      <c r="B15" s="15">
        <v>0</v>
      </c>
      <c r="C15" s="14" t="s">
        <v>345</v>
      </c>
      <c r="D15" s="15" t="s">
        <v>110</v>
      </c>
      <c r="E15" s="15"/>
      <c r="F15" s="15"/>
    </row>
    <row r="16" spans="1:6">
      <c r="A16" s="14" t="s">
        <v>346</v>
      </c>
      <c r="B16" s="18">
        <f>ROUND(AVERAGE(B4:B15),2)</f>
        <v>0</v>
      </c>
      <c r="C16" s="14" t="s">
        <v>347</v>
      </c>
      <c r="D16" s="14"/>
      <c r="E16" s="14"/>
      <c r="F16" s="14"/>
    </row>
    <row r="17" spans="1:6" ht="27.6">
      <c r="A17" s="14" t="s">
        <v>48</v>
      </c>
      <c r="B17" s="18" t="str">
        <f>IF(B16&lt;0.75,"Level 1 - Ad hoc / Not started",IF(B16&lt;1.5,"Level 2 - Basic compliance",IF(B16&lt;2.5,"Level 3 - Managed",IF(B16&lt;3.5,"Level 4 - Integrated","Level 5 - Advanced / assurance-ready"))))</f>
        <v>Level 1 - Ad hoc / Not started</v>
      </c>
      <c r="C17" s="14" t="s">
        <v>348</v>
      </c>
      <c r="D17" s="14"/>
      <c r="E17" s="14"/>
      <c r="F17" s="14"/>
    </row>
  </sheetData>
  <mergeCells count="1">
    <mergeCell ref="A1:F1"/>
  </mergeCells>
  <conditionalFormatting sqref="B4:B16">
    <cfRule type="colorScale" priority="1">
      <colorScale>
        <cfvo type="min"/>
        <cfvo type="percentile" val="50"/>
        <cfvo type="max"/>
        <color rgb="FFFEE2E2"/>
        <color rgb="FFFEF3C7"/>
        <color rgb="FFDCFCE7"/>
      </colorScale>
    </cfRule>
  </conditionalFormatting>
  <dataValidations count="1">
    <dataValidation type="list" sqref="D4:D15" xr:uid="{00000000-0002-0000-0700-000001000000}">
      <formula1>"Available,Partial,Missing,Not applicable,Under review"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700-000000000000}">
          <x14:formula1>
            <xm:f>Lists!$C$2:$C$6</xm:f>
          </x14:formula1>
          <xm:sqref>B4:B15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7"/>
  <sheetViews>
    <sheetView workbookViewId="0">
      <selection activeCell="D5" sqref="D5"/>
    </sheetView>
  </sheetViews>
  <sheetFormatPr defaultRowHeight="13.8"/>
  <cols>
    <col min="1" max="1" width="34" customWidth="1"/>
    <col min="2" max="2" width="56" customWidth="1"/>
    <col min="3" max="3" width="20" customWidth="1"/>
    <col min="4" max="4" width="22" customWidth="1"/>
    <col min="5" max="5" width="58" customWidth="1"/>
    <col min="6" max="6" width="42" customWidth="1"/>
    <col min="7" max="7" width="34" customWidth="1"/>
  </cols>
  <sheetData>
    <row r="1" spans="1:7" ht="22.35" customHeight="1">
      <c r="A1" s="13" t="s">
        <v>349</v>
      </c>
      <c r="B1" s="10"/>
      <c r="C1" s="10"/>
      <c r="D1" s="10"/>
      <c r="E1" s="10"/>
      <c r="F1" s="10"/>
      <c r="G1" s="10"/>
    </row>
    <row r="3" spans="1:7">
      <c r="A3" s="1" t="s">
        <v>350</v>
      </c>
      <c r="B3" s="1" t="s">
        <v>351</v>
      </c>
      <c r="C3" s="1" t="s">
        <v>352</v>
      </c>
      <c r="D3" s="1" t="s">
        <v>353</v>
      </c>
      <c r="E3" s="1" t="s">
        <v>354</v>
      </c>
      <c r="F3" s="1" t="s">
        <v>355</v>
      </c>
      <c r="G3" s="1" t="s">
        <v>132</v>
      </c>
    </row>
    <row r="4" spans="1:7" ht="27.6">
      <c r="A4" s="14" t="s">
        <v>356</v>
      </c>
      <c r="B4" s="14" t="s">
        <v>357</v>
      </c>
      <c r="C4" s="15" t="s">
        <v>110</v>
      </c>
      <c r="D4" s="18" t="str">
        <f t="shared" ref="D4:D17" si="0">IF(C4="Yes","High",IF(C4="Partial","Medium",IF(C4="Under review","Under review",IF(C4="No","Not applicable",""))))</f>
        <v>Under review</v>
      </c>
      <c r="E4" s="14" t="s">
        <v>358</v>
      </c>
      <c r="F4" s="14" t="s">
        <v>359</v>
      </c>
      <c r="G4" s="15"/>
    </row>
    <row r="5" spans="1:7" ht="41.4">
      <c r="A5" s="14" t="s">
        <v>360</v>
      </c>
      <c r="B5" s="14" t="s">
        <v>361</v>
      </c>
      <c r="C5" s="15" t="s">
        <v>110</v>
      </c>
      <c r="D5" s="18" t="str">
        <f t="shared" si="0"/>
        <v>Under review</v>
      </c>
      <c r="E5" s="14" t="s">
        <v>362</v>
      </c>
      <c r="F5" s="14" t="s">
        <v>363</v>
      </c>
      <c r="G5" s="15"/>
    </row>
    <row r="6" spans="1:7" ht="41.4">
      <c r="A6" s="14" t="s">
        <v>364</v>
      </c>
      <c r="B6" s="14" t="s">
        <v>365</v>
      </c>
      <c r="C6" s="15" t="s">
        <v>110</v>
      </c>
      <c r="D6" s="18" t="str">
        <f t="shared" si="0"/>
        <v>Under review</v>
      </c>
      <c r="E6" s="14" t="s">
        <v>366</v>
      </c>
      <c r="F6" s="14" t="s">
        <v>367</v>
      </c>
      <c r="G6" s="15"/>
    </row>
    <row r="7" spans="1:7" ht="41.4">
      <c r="A7" s="14" t="s">
        <v>368</v>
      </c>
      <c r="B7" s="14" t="s">
        <v>369</v>
      </c>
      <c r="C7" s="15" t="s">
        <v>110</v>
      </c>
      <c r="D7" s="18" t="str">
        <f t="shared" si="0"/>
        <v>Under review</v>
      </c>
      <c r="E7" s="14" t="s">
        <v>370</v>
      </c>
      <c r="F7" s="14" t="s">
        <v>371</v>
      </c>
      <c r="G7" s="15"/>
    </row>
    <row r="8" spans="1:7" ht="27.6">
      <c r="A8" s="14" t="s">
        <v>372</v>
      </c>
      <c r="B8" s="14" t="s">
        <v>373</v>
      </c>
      <c r="C8" s="15" t="s">
        <v>110</v>
      </c>
      <c r="D8" s="18" t="str">
        <f t="shared" si="0"/>
        <v>Under review</v>
      </c>
      <c r="E8" s="14" t="s">
        <v>374</v>
      </c>
      <c r="F8" s="14" t="s">
        <v>375</v>
      </c>
      <c r="G8" s="15"/>
    </row>
    <row r="9" spans="1:7" ht="27.6">
      <c r="A9" s="14" t="s">
        <v>376</v>
      </c>
      <c r="B9" s="14" t="s">
        <v>377</v>
      </c>
      <c r="C9" s="15" t="s">
        <v>110</v>
      </c>
      <c r="D9" s="18" t="str">
        <f t="shared" si="0"/>
        <v>Under review</v>
      </c>
      <c r="E9" s="14" t="s">
        <v>378</v>
      </c>
      <c r="F9" s="14" t="s">
        <v>379</v>
      </c>
      <c r="G9" s="15"/>
    </row>
    <row r="10" spans="1:7" ht="27.6">
      <c r="A10" s="14" t="s">
        <v>380</v>
      </c>
      <c r="B10" s="14" t="s">
        <v>381</v>
      </c>
      <c r="C10" s="15" t="s">
        <v>110</v>
      </c>
      <c r="D10" s="18" t="str">
        <f t="shared" si="0"/>
        <v>Under review</v>
      </c>
      <c r="E10" s="14" t="s">
        <v>382</v>
      </c>
      <c r="F10" s="14" t="s">
        <v>383</v>
      </c>
      <c r="G10" s="15"/>
    </row>
    <row r="11" spans="1:7" ht="41.4">
      <c r="A11" s="14" t="s">
        <v>384</v>
      </c>
      <c r="B11" s="14" t="s">
        <v>385</v>
      </c>
      <c r="C11" s="15" t="s">
        <v>110</v>
      </c>
      <c r="D11" s="18" t="str">
        <f t="shared" si="0"/>
        <v>Under review</v>
      </c>
      <c r="E11" s="14" t="s">
        <v>386</v>
      </c>
      <c r="F11" s="14" t="s">
        <v>387</v>
      </c>
      <c r="G11" s="15"/>
    </row>
    <row r="12" spans="1:7" ht="27.6">
      <c r="A12" s="14" t="s">
        <v>388</v>
      </c>
      <c r="B12" s="14" t="s">
        <v>389</v>
      </c>
      <c r="C12" s="15" t="s">
        <v>110</v>
      </c>
      <c r="D12" s="18" t="str">
        <f t="shared" si="0"/>
        <v>Under review</v>
      </c>
      <c r="E12" s="14" t="s">
        <v>390</v>
      </c>
      <c r="F12" s="14" t="s">
        <v>391</v>
      </c>
      <c r="G12" s="15"/>
    </row>
    <row r="13" spans="1:7" ht="27.6">
      <c r="A13" s="14" t="s">
        <v>392</v>
      </c>
      <c r="B13" s="14" t="s">
        <v>393</v>
      </c>
      <c r="C13" s="15" t="s">
        <v>110</v>
      </c>
      <c r="D13" s="18" t="str">
        <f t="shared" si="0"/>
        <v>Under review</v>
      </c>
      <c r="E13" s="14" t="s">
        <v>394</v>
      </c>
      <c r="F13" s="14" t="s">
        <v>395</v>
      </c>
      <c r="G13" s="15"/>
    </row>
    <row r="14" spans="1:7" ht="27.6">
      <c r="A14" s="14" t="s">
        <v>396</v>
      </c>
      <c r="B14" s="14" t="s">
        <v>397</v>
      </c>
      <c r="C14" s="15" t="s">
        <v>110</v>
      </c>
      <c r="D14" s="18" t="str">
        <f t="shared" si="0"/>
        <v>Under review</v>
      </c>
      <c r="E14" s="14" t="s">
        <v>398</v>
      </c>
      <c r="F14" s="14" t="s">
        <v>399</v>
      </c>
      <c r="G14" s="15"/>
    </row>
    <row r="15" spans="1:7" ht="27.6">
      <c r="A15" s="14" t="s">
        <v>400</v>
      </c>
      <c r="B15" s="14" t="s">
        <v>401</v>
      </c>
      <c r="C15" s="15" t="s">
        <v>110</v>
      </c>
      <c r="D15" s="18" t="str">
        <f t="shared" si="0"/>
        <v>Under review</v>
      </c>
      <c r="E15" s="14" t="s">
        <v>402</v>
      </c>
      <c r="F15" s="14" t="s">
        <v>403</v>
      </c>
      <c r="G15" s="15"/>
    </row>
    <row r="16" spans="1:7" ht="27.6">
      <c r="A16" s="14" t="s">
        <v>404</v>
      </c>
      <c r="B16" s="14" t="s">
        <v>405</v>
      </c>
      <c r="C16" s="15" t="s">
        <v>110</v>
      </c>
      <c r="D16" s="18" t="str">
        <f t="shared" si="0"/>
        <v>Under review</v>
      </c>
      <c r="E16" s="14" t="s">
        <v>406</v>
      </c>
      <c r="F16" s="14" t="s">
        <v>36</v>
      </c>
      <c r="G16" s="15"/>
    </row>
    <row r="17" spans="1:7" ht="27.6">
      <c r="A17" s="14" t="s">
        <v>407</v>
      </c>
      <c r="B17" s="14" t="s">
        <v>408</v>
      </c>
      <c r="C17" s="15" t="s">
        <v>110</v>
      </c>
      <c r="D17" s="18" t="str">
        <f t="shared" si="0"/>
        <v>Under review</v>
      </c>
      <c r="E17" s="14" t="s">
        <v>409</v>
      </c>
      <c r="F17" s="14" t="s">
        <v>410</v>
      </c>
      <c r="G17" s="15"/>
    </row>
  </sheetData>
  <mergeCells count="1">
    <mergeCell ref="A1:G1"/>
  </mergeCells>
  <conditionalFormatting sqref="D4:D17">
    <cfRule type="expression" dxfId="35" priority="1">
      <formula>D4="High"</formula>
    </cfRule>
    <cfRule type="expression" dxfId="34" priority="2">
      <formula>D4="Medium"</formula>
    </cfRule>
    <cfRule type="expression" dxfId="33" priority="3">
      <formula>D4="Under review"</formula>
    </cfRule>
    <cfRule type="expression" dxfId="32" priority="4">
      <formula>D4="Not applicable"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800-000000000000}">
          <x14:formula1>
            <xm:f>Lists!$A$2:$A$5</xm:f>
          </x14:formula1>
          <xm:sqref>C4:C17</xm:sqref>
        </x14:dataValidation>
        <x14:dataValidation type="list" xr:uid="{00000000-0002-0000-0800-000001000000}">
          <x14:formula1>
            <xm:f>Lists!$D$2:$D$6</xm:f>
          </x14:formula1>
          <xm:sqref>D4:D17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"/>
  <sheetViews>
    <sheetView workbookViewId="0"/>
  </sheetViews>
  <sheetFormatPr defaultRowHeight="13.8"/>
  <cols>
    <col min="1" max="8" width="24" customWidth="1"/>
  </cols>
  <sheetData>
    <row r="1" spans="1:8" ht="22.35" customHeight="1">
      <c r="A1" s="1" t="s">
        <v>411</v>
      </c>
      <c r="B1" s="1" t="s">
        <v>412</v>
      </c>
      <c r="C1" s="1" t="s">
        <v>413</v>
      </c>
      <c r="D1" s="1" t="s">
        <v>414</v>
      </c>
      <c r="E1" s="1" t="s">
        <v>415</v>
      </c>
      <c r="F1" s="1" t="s">
        <v>128</v>
      </c>
      <c r="G1" s="1" t="s">
        <v>416</v>
      </c>
      <c r="H1" s="1" t="s">
        <v>417</v>
      </c>
    </row>
    <row r="2" spans="1:8">
      <c r="A2" t="s">
        <v>418</v>
      </c>
      <c r="B2" t="s">
        <v>133</v>
      </c>
      <c r="C2">
        <v>0</v>
      </c>
      <c r="D2" t="s">
        <v>419</v>
      </c>
      <c r="E2" t="s">
        <v>420</v>
      </c>
      <c r="F2" t="s">
        <v>421</v>
      </c>
      <c r="G2" t="s">
        <v>422</v>
      </c>
      <c r="H2" t="s">
        <v>423</v>
      </c>
    </row>
    <row r="3" spans="1:8">
      <c r="A3" t="s">
        <v>424</v>
      </c>
      <c r="B3" t="s">
        <v>136</v>
      </c>
      <c r="C3">
        <v>1</v>
      </c>
      <c r="D3" t="s">
        <v>425</v>
      </c>
      <c r="E3" t="s">
        <v>426</v>
      </c>
      <c r="F3" t="s">
        <v>427</v>
      </c>
      <c r="G3" t="s">
        <v>428</v>
      </c>
      <c r="H3" t="s">
        <v>429</v>
      </c>
    </row>
    <row r="4" spans="1:8">
      <c r="A4" t="s">
        <v>430</v>
      </c>
      <c r="B4" t="s">
        <v>140</v>
      </c>
      <c r="C4">
        <v>2</v>
      </c>
      <c r="D4" t="s">
        <v>431</v>
      </c>
      <c r="E4" t="s">
        <v>432</v>
      </c>
      <c r="F4" t="s">
        <v>433</v>
      </c>
      <c r="G4" t="s">
        <v>434</v>
      </c>
      <c r="H4" t="s">
        <v>435</v>
      </c>
    </row>
    <row r="5" spans="1:8">
      <c r="A5" t="s">
        <v>110</v>
      </c>
      <c r="B5" t="s">
        <v>143</v>
      </c>
      <c r="C5">
        <v>3</v>
      </c>
      <c r="D5" t="s">
        <v>436</v>
      </c>
      <c r="E5" t="s">
        <v>437</v>
      </c>
      <c r="F5" t="s">
        <v>438</v>
      </c>
      <c r="G5" t="s">
        <v>439</v>
      </c>
      <c r="H5" t="s">
        <v>440</v>
      </c>
    </row>
    <row r="6" spans="1:8">
      <c r="B6" t="s">
        <v>151</v>
      </c>
      <c r="C6">
        <v>4</v>
      </c>
      <c r="D6" t="s">
        <v>110</v>
      </c>
      <c r="E6" t="s">
        <v>441</v>
      </c>
      <c r="F6" t="s">
        <v>442</v>
      </c>
      <c r="G6" t="s">
        <v>443</v>
      </c>
      <c r="H6" t="s">
        <v>444</v>
      </c>
    </row>
    <row r="7" spans="1:8">
      <c r="B7" t="s">
        <v>147</v>
      </c>
      <c r="F7" t="s">
        <v>445</v>
      </c>
      <c r="G7" t="s">
        <v>446</v>
      </c>
      <c r="H7" t="s">
        <v>447</v>
      </c>
    </row>
    <row r="8" spans="1:8">
      <c r="B8" t="s">
        <v>448</v>
      </c>
      <c r="F8" t="s">
        <v>110</v>
      </c>
      <c r="G8" t="s">
        <v>449</v>
      </c>
      <c r="H8" t="s">
        <v>450</v>
      </c>
    </row>
    <row r="9" spans="1:8">
      <c r="B9" t="s">
        <v>451</v>
      </c>
      <c r="F9" t="s">
        <v>452</v>
      </c>
      <c r="G9" t="s">
        <v>453</v>
      </c>
      <c r="H9" t="s">
        <v>454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tabSelected="1" workbookViewId="0">
      <selection activeCell="C27" sqref="C27"/>
    </sheetView>
  </sheetViews>
  <sheetFormatPr defaultRowHeight="13.8"/>
  <cols>
    <col min="1" max="1" width="7.69921875" customWidth="1"/>
    <col min="2" max="2" width="38" customWidth="1"/>
    <col min="3" max="3" width="34" customWidth="1"/>
    <col min="4" max="4" width="58" customWidth="1"/>
    <col min="5" max="5" width="22" customWidth="1"/>
  </cols>
  <sheetData>
    <row r="1" spans="1:5" ht="22.35" customHeight="1">
      <c r="A1" s="2" t="s">
        <v>455</v>
      </c>
      <c r="B1" s="2" t="s">
        <v>456</v>
      </c>
      <c r="C1" s="2" t="s">
        <v>457</v>
      </c>
      <c r="D1" s="2" t="s">
        <v>458</v>
      </c>
      <c r="E1" s="2" t="s">
        <v>459</v>
      </c>
    </row>
    <row r="2" spans="1:5">
      <c r="A2" t="s">
        <v>460</v>
      </c>
      <c r="B2" t="s">
        <v>461</v>
      </c>
      <c r="C2" t="s">
        <v>462</v>
      </c>
      <c r="D2" t="s">
        <v>463</v>
      </c>
      <c r="E2" t="s">
        <v>464</v>
      </c>
    </row>
    <row r="3" spans="1:5">
      <c r="A3" t="s">
        <v>465</v>
      </c>
      <c r="B3" t="s">
        <v>461</v>
      </c>
      <c r="C3" t="s">
        <v>466</v>
      </c>
      <c r="D3" t="s">
        <v>467</v>
      </c>
      <c r="E3" t="s">
        <v>468</v>
      </c>
    </row>
    <row r="4" spans="1:5">
      <c r="A4" t="s">
        <v>469</v>
      </c>
      <c r="B4" t="s">
        <v>461</v>
      </c>
      <c r="C4" t="s">
        <v>470</v>
      </c>
      <c r="D4" t="s">
        <v>471</v>
      </c>
      <c r="E4" t="s">
        <v>472</v>
      </c>
    </row>
    <row r="5" spans="1:5">
      <c r="A5" t="s">
        <v>473</v>
      </c>
      <c r="B5" t="s">
        <v>461</v>
      </c>
      <c r="C5" t="s">
        <v>474</v>
      </c>
      <c r="D5" t="s">
        <v>475</v>
      </c>
      <c r="E5" t="s">
        <v>476</v>
      </c>
    </row>
    <row r="6" spans="1:5">
      <c r="A6" t="s">
        <v>477</v>
      </c>
      <c r="B6" t="s">
        <v>478</v>
      </c>
      <c r="C6" t="s">
        <v>479</v>
      </c>
      <c r="D6" t="s">
        <v>480</v>
      </c>
      <c r="E6" t="s">
        <v>481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631E4B7E08D6438B81AE908BC3A397" ma:contentTypeVersion="12" ma:contentTypeDescription="Create a new document." ma:contentTypeScope="" ma:versionID="2a6842dae729c066b3b0c8b5c2b82cd3">
  <xsd:schema xmlns:xsd="http://www.w3.org/2001/XMLSchema" xmlns:xs="http://www.w3.org/2001/XMLSchema" xmlns:p="http://schemas.microsoft.com/office/2006/metadata/properties" xmlns:ns2="55808839-79c7-4965-947d-c20c0b0bd138" xmlns:ns3="fba0a556-773f-49d3-a5d9-792f8fdb3c1a" targetNamespace="http://schemas.microsoft.com/office/2006/metadata/properties" ma:root="true" ma:fieldsID="ed20a7207f7da6c929586324af528c50" ns2:_="" ns3:_="">
    <xsd:import namespace="55808839-79c7-4965-947d-c20c0b0bd138"/>
    <xsd:import namespace="fba0a556-773f-49d3-a5d9-792f8fdb3c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08839-79c7-4965-947d-c20c0b0bd1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ccb90c1-3e5f-4ed7-bd2d-03a19b3c5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0a556-773f-49d3-a5d9-792f8fdb3c1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f842265-7a11-4236-b423-547b63db5bec}" ma:internalName="TaxCatchAll" ma:showField="CatchAllData" ma:web="fba0a556-773f-49d3-a5d9-792f8fdb3c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a0a556-773f-49d3-a5d9-792f8fdb3c1a" xsi:nil="true"/>
    <lcf76f155ced4ddcb4097134ff3c332f xmlns="55808839-79c7-4965-947d-c20c0b0bd13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8DC640-7BE2-4E65-82FA-C801C714B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08839-79c7-4965-947d-c20c0b0bd138"/>
    <ds:schemaRef ds:uri="fba0a556-773f-49d3-a5d9-792f8fdb3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E46149-B32C-4575-ABF8-C36B47421C96}">
  <ds:schemaRefs>
    <ds:schemaRef ds:uri="http://schemas.microsoft.com/office/2006/metadata/properties"/>
    <ds:schemaRef ds:uri="http://schemas.microsoft.com/office/infopath/2007/PartnerControls"/>
    <ds:schemaRef ds:uri="fba0a556-773f-49d3-a5d9-792f8fdb3c1a"/>
    <ds:schemaRef ds:uri="55808839-79c7-4965-947d-c20c0b0bd138"/>
  </ds:schemaRefs>
</ds:datastoreItem>
</file>

<file path=customXml/itemProps3.xml><?xml version="1.0" encoding="utf-8"?>
<ds:datastoreItem xmlns:ds="http://schemas.openxmlformats.org/officeDocument/2006/customXml" ds:itemID="{F9CD942F-D1DF-4364-BEF0-389164B643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Dashboard</vt:lpstr>
      <vt:lpstr>Instructions</vt:lpstr>
      <vt:lpstr>Company_Profile</vt:lpstr>
      <vt:lpstr>Value_Chain</vt:lpstr>
      <vt:lpstr>Products_Markets</vt:lpstr>
      <vt:lpstr>Customers</vt:lpstr>
      <vt:lpstr>Materials</vt:lpstr>
      <vt:lpstr>ESG_Maturity</vt:lpstr>
      <vt:lpstr>Standards_Exposure</vt:lpstr>
      <vt:lpstr>Lists</vt:lpstr>
      <vt:lpstr>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Danial Luqman Kamaruddin</cp:lastModifiedBy>
  <dcterms:modified xsi:type="dcterms:W3CDTF">2026-06-04T03:04:16Z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0x010100BF631E4B7E08D6438B81AE908BC3A397</vt:lpwstr>
  </property>
  <property fmtid="{D5CDD505-2E9C-101B-9397-08002B2CF9AE}" pid="3" name="MediaServiceImageTags">
    <vt:lpwstr/>
  </property>
</Properties>
</file>